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24226"/>
  <bookViews>
    <workbookView xWindow="0" yWindow="0" windowWidth="23040" windowHeight="9975"/>
  </bookViews>
  <sheets>
    <sheet name="Summary" sheetId="25" r:id="rId1"/>
    <sheet name="National" sheetId="29" r:id="rId2"/>
    <sheet name="Step 1" sheetId="9" r:id="rId3"/>
    <sheet name="Step 2" sheetId="11" r:id="rId4"/>
    <sheet name="Step 3" sheetId="10" r:id="rId5"/>
    <sheet name="Step 4" sheetId="12" r:id="rId6"/>
    <sheet name="3-months Step" sheetId="33" r:id="rId7"/>
  </sheets>
  <definedNames>
    <definedName name="_xlnm._FilterDatabase" localSheetId="2" hidden="1">'Step 1'!$A$2:$BU$11</definedName>
    <definedName name="_xlnm._FilterDatabase" localSheetId="3" hidden="1">'Step 2'!$A$2:$AS$11</definedName>
    <definedName name="_xlnm._FilterDatabase" localSheetId="4" hidden="1">'Step 3'!$A$2:$AK$11</definedName>
    <definedName name="_xlnm._FilterDatabase" localSheetId="5" hidden="1">'Step 4'!$A$2:$AK$11</definedName>
    <definedName name="_xlnm._FilterDatabase" localSheetId="0" hidden="1">Summary!$A$38:$M$46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71027"/>
</workbook>
</file>

<file path=xl/calcChain.xml><?xml version="1.0" encoding="utf-8"?>
<calcChain xmlns="http://schemas.openxmlformats.org/spreadsheetml/2006/main">
  <c r="J17" i="33" l="1"/>
  <c r="J16" i="33"/>
  <c r="I17" i="33"/>
  <c r="J14" i="29" l="1"/>
  <c r="I14" i="29"/>
  <c r="D57" i="25" l="1"/>
  <c r="B57" i="25"/>
  <c r="I12" i="33"/>
  <c r="K16" i="33"/>
  <c r="I13" i="33"/>
  <c r="J13" i="33"/>
  <c r="K13" i="33" s="1"/>
  <c r="I14" i="33"/>
  <c r="J14" i="33"/>
  <c r="K14" i="33" s="1"/>
  <c r="I15" i="33"/>
  <c r="J15" i="33"/>
  <c r="K15" i="33" s="1"/>
  <c r="I16" i="33"/>
  <c r="K17" i="33"/>
  <c r="I18" i="33"/>
  <c r="J18" i="33"/>
  <c r="K18" i="33" s="1"/>
  <c r="J12" i="33"/>
  <c r="K12" i="33" l="1"/>
  <c r="B3" i="12"/>
  <c r="C3" i="12"/>
  <c r="D32" i="25" s="1"/>
  <c r="D3" i="12"/>
  <c r="E3" i="12"/>
  <c r="F3" i="12"/>
  <c r="B4" i="12"/>
  <c r="C4" i="12"/>
  <c r="D4" i="12"/>
  <c r="E4" i="12"/>
  <c r="F4" i="12"/>
  <c r="B5" i="12"/>
  <c r="C5" i="12"/>
  <c r="D39" i="25" s="1"/>
  <c r="D5" i="12"/>
  <c r="E5" i="12"/>
  <c r="F5" i="12"/>
  <c r="B6" i="12"/>
  <c r="C6" i="12"/>
  <c r="D33" i="25" s="1"/>
  <c r="D6" i="12"/>
  <c r="E6" i="12"/>
  <c r="F6" i="12"/>
  <c r="B7" i="12"/>
  <c r="C7" i="12"/>
  <c r="D41" i="25" s="1"/>
  <c r="D7" i="12"/>
  <c r="E7" i="12"/>
  <c r="F7" i="12"/>
  <c r="B8" i="12"/>
  <c r="C8" i="12"/>
  <c r="D8" i="12"/>
  <c r="E8" i="12"/>
  <c r="F8" i="12"/>
  <c r="B9" i="12"/>
  <c r="C9" i="12"/>
  <c r="D9" i="12"/>
  <c r="E9" i="12"/>
  <c r="F9" i="12"/>
  <c r="B10" i="12"/>
  <c r="C10" i="12"/>
  <c r="D10" i="12"/>
  <c r="E10" i="12"/>
  <c r="F10" i="12"/>
  <c r="B11" i="12"/>
  <c r="C11" i="12"/>
  <c r="D34" i="25" s="1"/>
  <c r="D11" i="12"/>
  <c r="E11" i="12"/>
  <c r="F11" i="12"/>
  <c r="F3" i="11"/>
  <c r="F4" i="11"/>
  <c r="F5" i="11"/>
  <c r="F6" i="11"/>
  <c r="F7" i="11"/>
  <c r="F8" i="11"/>
  <c r="F9" i="11"/>
  <c r="F10" i="11"/>
  <c r="F11" i="11"/>
  <c r="I17" i="29"/>
  <c r="J17" i="29"/>
  <c r="I18" i="29"/>
  <c r="J18" i="29"/>
  <c r="D35" i="25" l="1"/>
  <c r="K18" i="29"/>
  <c r="K17" i="29"/>
  <c r="L18" i="29"/>
  <c r="L17" i="29"/>
  <c r="D22" i="25" l="1"/>
  <c r="F22" i="25"/>
  <c r="H22" i="25"/>
  <c r="J22" i="25"/>
  <c r="L22" i="25"/>
  <c r="B22" i="25"/>
  <c r="D52" i="25"/>
  <c r="F52" i="25"/>
  <c r="H52" i="25"/>
  <c r="J52" i="25"/>
  <c r="L52" i="25"/>
  <c r="B52" i="25"/>
  <c r="B3" i="11"/>
  <c r="C3" i="11"/>
  <c r="B32" i="25" s="1"/>
  <c r="D3" i="11"/>
  <c r="E3" i="11"/>
  <c r="B4" i="11"/>
  <c r="C4" i="11"/>
  <c r="D4" i="11"/>
  <c r="E4" i="11"/>
  <c r="B5" i="11"/>
  <c r="C5" i="11"/>
  <c r="B39" i="25" s="1"/>
  <c r="D5" i="11"/>
  <c r="E5" i="11"/>
  <c r="B6" i="11"/>
  <c r="C6" i="11"/>
  <c r="B33" i="25" s="1"/>
  <c r="D6" i="11"/>
  <c r="E6" i="11"/>
  <c r="B7" i="11"/>
  <c r="C7" i="11"/>
  <c r="B41" i="25" s="1"/>
  <c r="D7" i="11"/>
  <c r="E7" i="11"/>
  <c r="B8" i="11"/>
  <c r="C8" i="11"/>
  <c r="D8" i="11"/>
  <c r="E8" i="11"/>
  <c r="B9" i="11"/>
  <c r="C9" i="11"/>
  <c r="D9" i="11"/>
  <c r="E9" i="11"/>
  <c r="B10" i="11"/>
  <c r="C10" i="11"/>
  <c r="D10" i="11"/>
  <c r="E10" i="11"/>
  <c r="B11" i="11"/>
  <c r="C11" i="11"/>
  <c r="B34" i="25" s="1"/>
  <c r="D11" i="11"/>
  <c r="E11" i="11"/>
  <c r="B35" i="25" l="1"/>
  <c r="J16" i="29"/>
  <c r="I16" i="29"/>
  <c r="J15" i="29"/>
  <c r="I15" i="29"/>
  <c r="D27" i="25"/>
  <c r="B27" i="25"/>
  <c r="J13" i="29"/>
  <c r="I13" i="29"/>
  <c r="F35" i="25" l="1"/>
  <c r="L13" i="29" l="1"/>
  <c r="L16" i="29" l="1"/>
  <c r="K16" i="29"/>
  <c r="F57" i="25" l="1"/>
  <c r="H57" i="25" s="1"/>
  <c r="J57" i="25" s="1"/>
  <c r="L57" i="25" s="1"/>
  <c r="L14" i="29" l="1"/>
  <c r="L15" i="29"/>
  <c r="K13" i="29"/>
  <c r="K14" i="29"/>
  <c r="K15" i="29"/>
  <c r="F27" i="25" l="1"/>
  <c r="H27" i="25" s="1"/>
  <c r="H28" i="25" s="1"/>
  <c r="F39" i="25" l="1"/>
  <c r="F41" i="25" l="1"/>
  <c r="H41" i="25" s="1"/>
  <c r="J41" i="25" s="1"/>
  <c r="L41" i="25" s="1"/>
  <c r="H39" i="25"/>
  <c r="J39" i="25" s="1"/>
  <c r="L39" i="25" s="1"/>
  <c r="F33" i="25"/>
  <c r="F34" i="25"/>
  <c r="F32" i="25"/>
  <c r="H32" i="25" l="1"/>
  <c r="J32" i="25" s="1"/>
  <c r="L32" i="25" s="1"/>
  <c r="H34" i="25"/>
  <c r="J34" i="25" s="1"/>
  <c r="L34" i="25" s="1"/>
  <c r="H33" i="25"/>
  <c r="J33" i="25" s="1"/>
  <c r="L33" i="25" s="1"/>
  <c r="H35" i="25" l="1"/>
  <c r="J35" i="25" s="1"/>
  <c r="L35" i="25" s="1"/>
  <c r="J27" i="25" l="1"/>
  <c r="L27" i="25" s="1"/>
  <c r="J28" i="25"/>
  <c r="L28" i="25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D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E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April 21, 2017.
</t>
        </r>
      </text>
    </comment>
    <comment ref="C2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2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2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<sst xmlns="http://schemas.openxmlformats.org/spreadsheetml/2006/main" count="217" uniqueCount="103">
  <si>
    <t>Costilla County, CO</t>
  </si>
  <si>
    <t>Fremont County, CO</t>
  </si>
  <si>
    <t>Huerfano County, CO</t>
  </si>
  <si>
    <t>Rio Grande County, CO</t>
  </si>
  <si>
    <t>Saguache County, CO</t>
  </si>
  <si>
    <t>Total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</si>
  <si>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</si>
  <si>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</si>
  <si>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</si>
  <si>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</si>
  <si>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</si>
  <si>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</si>
  <si>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</si>
  <si>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</si>
  <si>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</si>
  <si>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</si>
  <si>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</si>
  <si>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</si>
  <si>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</si>
  <si>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</si>
  <si>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</si>
  <si>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</si>
  <si>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</si>
  <si>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</si>
  <si>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</si>
  <si>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</si>
  <si>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</si>
  <si>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</si>
  <si>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</si>
  <si>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</si>
  <si>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</si>
  <si>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</si>
  <si>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</si>
  <si>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</si>
  <si>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</si>
  <si>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</si>
  <si>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</si>
  <si>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Local Area Unemployment Statistics</t>
  </si>
  <si>
    <t>Area:</t>
  </si>
  <si>
    <t>Area Type:</t>
  </si>
  <si>
    <t>State/Region/Division:</t>
  </si>
  <si>
    <t>Period</t>
  </si>
  <si>
    <t>labor force</t>
  </si>
  <si>
    <t>unemployment</t>
  </si>
  <si>
    <t>unemployment rate</t>
  </si>
  <si>
    <t>http://download.bls.gov/pub/time.series/la/</t>
  </si>
  <si>
    <t>Colorado</t>
  </si>
  <si>
    <t>Grand Junction city, CO</t>
  </si>
  <si>
    <t>Longmont city, Weld County part, CO</t>
  </si>
  <si>
    <t>Northglenn city, Weld County part, CO</t>
  </si>
  <si>
    <t>Pueblo city, CO</t>
  </si>
  <si>
    <t>Monthly Labor Force Numbers</t>
  </si>
  <si>
    <t>Monthly Unemployed Numbers</t>
  </si>
  <si>
    <t>24-Month Labor Force Totals</t>
  </si>
  <si>
    <t>Area</t>
  </si>
  <si>
    <t>24-Month Unemployed Totals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</si>
  <si>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</si>
  <si>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</si>
  <si>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</si>
  <si>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</si>
  <si>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</si>
  <si>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</si>
  <si>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</si>
  <si>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</si>
  <si>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</si>
  <si>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</si>
  <si>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</si>
  <si>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</si>
  <si>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</si>
  <si>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</si>
  <si>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</si>
  <si>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</si>
  <si>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</si>
  <si>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</si>
  <si>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</si>
  <si>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</si>
  <si>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</si>
  <si>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r>
      <t>Step 3</t>
    </r>
    <r>
      <rPr>
        <i/>
        <sz val="8"/>
        <rFont val="Arial"/>
        <family val="2"/>
      </rPr>
      <t/>
    </r>
  </si>
  <si>
    <t>AREAS IN COLORADO THAT ARE ELIGIBLE FOR A WAIVER ON THE BASIS OF</t>
  </si>
  <si>
    <t>U.S. National Average</t>
  </si>
  <si>
    <t>20% Above the National Average Threshold</t>
  </si>
  <si>
    <t>Individual Cities</t>
  </si>
  <si>
    <t>Total for Region</t>
  </si>
  <si>
    <t>Civilian labor force, Unemployed</t>
  </si>
  <si>
    <t>2015 to 2017</t>
  </si>
  <si>
    <t>National 24-Month Unemployment Average</t>
  </si>
  <si>
    <t>Unemployment Rate
(Rounded)</t>
  </si>
  <si>
    <t>20% Above the National Average (Rounded)</t>
  </si>
  <si>
    <t>FEB 2015 - JAN 2017</t>
  </si>
  <si>
    <t>Contiguous Counties</t>
  </si>
  <si>
    <t>Source: Local Area Unemployment Statistics, Bureau of Labor Statistics, Dept. of Labor</t>
  </si>
  <si>
    <t>Underlying data are available at www.bls.gov/lau/, and are attached.</t>
  </si>
  <si>
    <t>FY 2017 LABOR SURPLUS AREA (LSA) DESIGNATION BY THE U.S. DEPARTMENT OF LABOR</t>
  </si>
  <si>
    <t>Source: FY 2017 Labor Surplus Areas, Employment and Training Administration, Dept. of Labor</t>
  </si>
  <si>
    <t>AREAS IN COLORADO THAT ARE ELIGIBLE FOR WAIVERS ON THE BASIS OF</t>
  </si>
  <si>
    <t>FY 2017 LSA listings are available at https://doleta.gov/programs/pdf/2017_LSA_List.xlsx</t>
  </si>
  <si>
    <t>Please see worksheet entitled "3-months Step" for monthly labor force numbers</t>
  </si>
  <si>
    <t>Jan 2017 - Mar 2017</t>
  </si>
  <si>
    <t>Parts of cities that cross county boundaries</t>
  </si>
  <si>
    <t>2016 to 2017</t>
  </si>
  <si>
    <t>LAUPT085433012300003,LAUPT085433012300005,LAUPT085433012300006</t>
  </si>
  <si>
    <t>3-Month Step</t>
  </si>
  <si>
    <t>3-Month Unemployment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</si>
</sst>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#0.0"/>
    <numFmt numFmtId="168" formatCode="0.00000"/>
    <numFmt numFmtId="169" formatCode="0.0000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8"/>
      <name val="Courie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21" fillId="0" borderId="0"/>
  </cellStyleXfs>
  <cellXfs count="113">
    <xf numFmtId="0" fontId="0" fillId="0" borderId="0" xfId="0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4" fillId="0" borderId="0" xfId="0" applyFont="1" applyFill="1" applyAlignment="1">
      <alignment horizontal="left"/>
    </xf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17" fontId="4" fillId="0" borderId="0" xfId="0" applyNumberFormat="1" applyFont="1" applyAlignment="1">
      <alignment horizontal="left"/>
    </xf>
    <xf numFmtId="166" fontId="4" fillId="0" borderId="0" xfId="0" applyNumberFormat="1" applyFont="1"/>
    <xf numFmtId="0" fontId="8" fillId="0" borderId="0" xfId="0" applyFont="1"/>
    <xf numFmtId="0" fontId="0" fillId="0" borderId="0" xfId="0"/>
    <xf numFmtId="0" fontId="11" fillId="0" borderId="1" xfId="0" applyFont="1" applyFill="1" applyBorder="1" applyAlignment="1">
      <alignment horizontal="right" wrapText="1"/>
    </xf>
    <xf numFmtId="0" fontId="11" fillId="0" borderId="0" xfId="0" applyFont="1" applyFill="1" applyAlignment="1">
      <alignment horizontal="left"/>
    </xf>
    <xf numFmtId="0" fontId="14" fillId="0" borderId="0" xfId="2" applyFont="1"/>
    <xf numFmtId="0" fontId="0" fillId="0" borderId="0" xfId="0" applyFill="1"/>
    <xf numFmtId="165" fontId="0" fillId="0" borderId="0" xfId="1" applyNumberFormat="1" applyFont="1"/>
    <xf numFmtId="0" fontId="3" fillId="0" borderId="0" xfId="0" applyNumberFormat="1" applyFont="1" applyFill="1" applyAlignment="1" applyProtection="1">
      <alignment horizontal="left"/>
      <protection locked="0"/>
    </xf>
    <xf numFmtId="0" fontId="2" fillId="0" borderId="0" xfId="0" applyFont="1"/>
    <xf numFmtId="17" fontId="2" fillId="0" borderId="0" xfId="0" applyNumberFormat="1" applyFont="1"/>
    <xf numFmtId="0" fontId="0" fillId="0" borderId="0" xfId="0"/>
    <xf numFmtId="0" fontId="3" fillId="0" borderId="0" xfId="5" applyFont="1" applyFill="1"/>
    <xf numFmtId="165" fontId="4" fillId="0" borderId="0" xfId="6" applyNumberFormat="1" applyFont="1"/>
    <xf numFmtId="0" fontId="4" fillId="0" borderId="0" xfId="5" applyFont="1"/>
    <xf numFmtId="2" fontId="4" fillId="0" borderId="0" xfId="5" applyNumberFormat="1" applyFont="1"/>
    <xf numFmtId="166" fontId="4" fillId="0" borderId="0" xfId="5" applyNumberFormat="1" applyFont="1"/>
    <xf numFmtId="0" fontId="18" fillId="0" borderId="2" xfId="5" applyFont="1" applyFill="1" applyBorder="1" applyAlignment="1">
      <alignment horizontal="center"/>
    </xf>
    <xf numFmtId="165" fontId="4" fillId="0" borderId="0" xfId="6" applyNumberFormat="1" applyFont="1" applyAlignment="1">
      <alignment horizontal="center"/>
    </xf>
    <xf numFmtId="168" fontId="4" fillId="0" borderId="0" xfId="5" applyNumberFormat="1" applyFont="1"/>
    <xf numFmtId="169" fontId="4" fillId="0" borderId="0" xfId="5" applyNumberFormat="1" applyFont="1"/>
    <xf numFmtId="0" fontId="4" fillId="0" borderId="0" xfId="5" applyFont="1" applyAlignment="1">
      <alignment horizontal="right"/>
    </xf>
    <xf numFmtId="0" fontId="3" fillId="0" borderId="0" xfId="5" applyFont="1" applyAlignment="1">
      <alignment horizontal="center"/>
    </xf>
    <xf numFmtId="165" fontId="3" fillId="0" borderId="0" xfId="6" applyNumberFormat="1" applyFont="1" applyAlignment="1">
      <alignment horizontal="center"/>
    </xf>
    <xf numFmtId="0" fontId="20" fillId="0" borderId="0" xfId="0" applyFont="1"/>
    <xf numFmtId="0" fontId="20" fillId="0" borderId="0" xfId="0" applyFont="1" applyFill="1"/>
    <xf numFmtId="169" fontId="20" fillId="0" borderId="0" xfId="0" applyNumberFormat="1" applyFont="1"/>
    <xf numFmtId="2" fontId="20" fillId="0" borderId="0" xfId="0" applyNumberFormat="1" applyFont="1"/>
    <xf numFmtId="166" fontId="20" fillId="0" borderId="0" xfId="0" applyNumberFormat="1" applyFont="1"/>
    <xf numFmtId="0" fontId="4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5" fontId="20" fillId="0" borderId="0" xfId="1" applyNumberFormat="1" applyFont="1"/>
    <xf numFmtId="165" fontId="16" fillId="0" borderId="0" xfId="1" applyNumberFormat="1" applyFont="1"/>
    <xf numFmtId="0" fontId="0" fillId="0" borderId="0" xfId="0"/>
    <xf numFmtId="0" fontId="15" fillId="0" borderId="0" xfId="2" applyFont="1" applyAlignment="1">
      <alignment horizontal="center"/>
    </xf>
    <xf numFmtId="1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left"/>
    </xf>
    <xf numFmtId="17" fontId="4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170" fontId="4" fillId="0" borderId="0" xfId="0" applyNumberFormat="1" applyFont="1"/>
    <xf numFmtId="17" fontId="4" fillId="0" borderId="0" xfId="0" applyNumberFormat="1" applyFont="1" applyAlignment="1">
      <alignment horizontal="center"/>
    </xf>
    <xf numFmtId="165" fontId="4" fillId="0" borderId="0" xfId="1" applyNumberFormat="1" applyFont="1"/>
    <xf numFmtId="164" fontId="20" fillId="0" borderId="0" xfId="0" applyNumberFormat="1" applyFont="1" applyAlignment="1">
      <alignment horizontal="center"/>
    </xf>
    <xf numFmtId="0" fontId="8" fillId="0" borderId="0" xfId="0" applyFont="1" applyFill="1"/>
    <xf numFmtId="164" fontId="20" fillId="0" borderId="0" xfId="0" applyNumberFormat="1" applyFont="1" applyFill="1" applyAlignment="1">
      <alignment horizontal="center"/>
    </xf>
    <xf numFmtId="0" fontId="20" fillId="0" borderId="0" xfId="0" applyFont="1"/>
    <xf numFmtId="165" fontId="3" fillId="0" borderId="0" xfId="6" applyNumberFormat="1" applyFont="1" applyAlignment="1">
      <alignment horizontal="center"/>
    </xf>
    <xf numFmtId="0" fontId="0" fillId="0" borderId="0" xfId="0"/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17" fontId="2" fillId="0" borderId="0" xfId="0" applyNumberFormat="1" applyFont="1" applyFill="1"/>
    <xf numFmtId="0" fontId="0" fillId="0" borderId="0" xfId="0" applyAlignment="1"/>
    <xf numFmtId="0" fontId="11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165" fontId="3" fillId="0" borderId="0" xfId="6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wrapText="1"/>
    </xf>
    <xf numFmtId="0" fontId="20" fillId="0" borderId="0" xfId="0" applyFont="1"/>
    <xf numFmtId="0" fontId="3" fillId="0" borderId="0" xfId="5" applyFont="1"/>
    <xf numFmtId="0" fontId="20" fillId="0" borderId="0" xfId="0" applyFont="1"/>
    <xf numFmtId="0" fontId="13" fillId="0" borderId="0" xfId="5" applyFont="1" applyFill="1"/>
    <xf numFmtId="165" fontId="5" fillId="0" borderId="0" xfId="6" applyNumberFormat="1" applyFont="1"/>
    <xf numFmtId="0" fontId="5" fillId="0" borderId="0" xfId="5" applyFont="1"/>
    <xf numFmtId="2" fontId="5" fillId="0" borderId="0" xfId="5" applyNumberFormat="1" applyFont="1"/>
    <xf numFmtId="166" fontId="5" fillId="0" borderId="0" xfId="5" applyNumberFormat="1" applyFont="1"/>
    <xf numFmtId="0" fontId="1" fillId="0" borderId="0" xfId="0" applyFont="1"/>
    <xf numFmtId="0" fontId="22" fillId="2" borderId="2" xfId="5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164" fontId="23" fillId="0" borderId="0" xfId="0" applyNumberFormat="1" applyFont="1" applyFill="1" applyAlignment="1">
      <alignment horizontal="right"/>
    </xf>
    <xf numFmtId="17" fontId="4" fillId="0" borderId="0" xfId="0" applyNumberFormat="1" applyFont="1" applyFill="1" applyAlignment="1">
      <alignment horizontal="center"/>
    </xf>
    <xf numFmtId="165" fontId="4" fillId="0" borderId="0" xfId="1" applyNumberFormat="1" applyFont="1" applyFill="1"/>
    <xf numFmtId="166" fontId="4" fillId="0" borderId="0" xfId="0" applyNumberFormat="1" applyFont="1" applyFill="1"/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right"/>
    </xf>
    <xf numFmtId="164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Alignment="1">
      <alignment horizontal="right"/>
    </xf>
    <xf numFmtId="0" fontId="11" fillId="0" borderId="1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65" fontId="4" fillId="0" borderId="0" xfId="6" applyNumberFormat="1" applyFont="1" applyFill="1" applyAlignment="1">
      <alignment horizontal="center"/>
    </xf>
    <xf numFmtId="168" fontId="4" fillId="0" borderId="0" xfId="5" applyNumberFormat="1" applyFont="1" applyFill="1"/>
    <xf numFmtId="169" fontId="4" fillId="0" borderId="0" xfId="5" applyNumberFormat="1" applyFont="1" applyFill="1"/>
    <xf numFmtId="2" fontId="20" fillId="0" borderId="0" xfId="0" applyNumberFormat="1" applyFont="1" applyFill="1"/>
    <xf numFmtId="166" fontId="20" fillId="0" borderId="0" xfId="0" applyNumberFormat="1" applyFont="1" applyFill="1"/>
    <xf numFmtId="0" fontId="16" fillId="0" borderId="0" xfId="0" applyFont="1" applyFill="1"/>
    <xf numFmtId="0" fontId="20" fillId="0" borderId="0" xfId="0" applyFont="1" applyAlignment="1"/>
    <xf numFmtId="0" fontId="1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0" xfId="0" applyFont="1" applyFill="1"/>
    <xf numFmtId="4" fontId="24" fillId="0" borderId="0" xfId="0" applyNumberFormat="1" applyFont="1" applyFill="1"/>
    <xf numFmtId="0" fontId="15" fillId="0" borderId="0" xfId="2" applyFont="1" applyFill="1" applyAlignment="1">
      <alignment horizontal="center"/>
    </xf>
    <xf numFmtId="4" fontId="17" fillId="0" borderId="0" xfId="0" applyNumberFormat="1" applyFont="1" applyFill="1"/>
    <xf numFmtId="17" fontId="16" fillId="0" borderId="0" xfId="0" applyNumberFormat="1" applyFont="1" applyAlignment="1">
      <alignment horizontal="center"/>
    </xf>
    <xf numFmtId="0" fontId="3" fillId="0" borderId="0" xfId="5" applyFont="1" applyAlignment="1">
      <alignment horizontal="center"/>
    </xf>
    <xf numFmtId="165" fontId="3" fillId="0" borderId="0" xfId="6" applyNumberFormat="1" applyFont="1" applyAlignment="1">
      <alignment horizontal="center"/>
    </xf>
    <xf numFmtId="165" fontId="18" fillId="2" borderId="3" xfId="6" applyNumberFormat="1" applyFont="1" applyFill="1" applyBorder="1" applyAlignment="1">
      <alignment horizontal="center"/>
    </xf>
    <xf numFmtId="165" fontId="18" fillId="2" borderId="4" xfId="6" applyNumberFormat="1" applyFont="1" applyFill="1" applyBorder="1" applyAlignment="1">
      <alignment horizontal="center"/>
    </xf>
    <xf numFmtId="0" fontId="18" fillId="2" borderId="3" xfId="5" applyFont="1" applyFill="1" applyBorder="1" applyAlignment="1">
      <alignment horizontal="center"/>
    </xf>
    <xf numFmtId="0" fontId="18" fillId="2" borderId="5" xfId="5" applyFont="1" applyFill="1" applyBorder="1" applyAlignment="1">
      <alignment horizontal="center"/>
    </xf>
    <xf numFmtId="0" fontId="18" fillId="2" borderId="4" xfId="5" applyFont="1" applyFill="1" applyBorder="1" applyAlignment="1">
      <alignment horizontal="center"/>
    </xf>
  </cellXfs>
  <cellStyles count="9">
    <cellStyle name="Comma" xfId="1" builtinId="3"/>
    <cellStyle name="Comma 2" xfId="6"/>
    <cellStyle name="Hyperlink" xfId="2" builtinId="8"/>
    <cellStyle name="Normal" xfId="0" builtinId="0"/>
    <cellStyle name="Normal 2" xfId="8"/>
    <cellStyle name="Normal 2 2" xfId="3"/>
    <cellStyle name="Normal 3" xfId="4"/>
    <cellStyle name="Normal_Book4" xfId="5"/>
    <cellStyle name="Style 1 2" xfId="7"/>
  </cellStyles>
  <dxfs count="2"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abSelected="1" zoomScale="80" zoomScaleNormal="80" workbookViewId="0">
      <selection activeCell="A5" sqref="A5"/>
    </sheetView>
  </sheetViews>
  <sheetFormatPr defaultRowHeight="15" x14ac:dyDescent="0.25"/>
  <cols>
    <col min="1" max="1" width="44.5703125" style="35" customWidth="1"/>
    <col min="2" max="13" width="14" style="35" customWidth="1"/>
    <col min="14" max="14" width="9.28515625" style="35" bestFit="1" customWidth="1"/>
    <col min="15" max="16" width="9.140625" style="35"/>
  </cols>
  <sheetData>
    <row r="1" spans="1:16" s="59" customFormat="1" x14ac:dyDescent="0.25">
      <c r="A1" s="71" t="s">
        <v>94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s="59" customFormat="1" x14ac:dyDescent="0.25">
      <c r="A2" s="71" t="s">
        <v>92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16" s="59" customFormat="1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s="59" customFormat="1" x14ac:dyDescent="0.25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s="59" customFormat="1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16" s="59" customFormat="1" x14ac:dyDescent="0.25">
      <c r="A6" s="70" t="s">
        <v>50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1:16" s="59" customForma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s="59" customFormat="1" x14ac:dyDescent="0.25">
      <c r="A8" s="25" t="s">
        <v>93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6" s="59" customFormat="1" x14ac:dyDescent="0.25">
      <c r="A9" s="25" t="s">
        <v>95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0" spans="1:16" s="59" customFormat="1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</row>
    <row r="11" spans="1:16" s="59" customFormat="1" x14ac:dyDescent="0.2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6" x14ac:dyDescent="0.25">
      <c r="A12" s="23" t="s">
        <v>78</v>
      </c>
      <c r="B12" s="24"/>
      <c r="C12" s="24"/>
      <c r="D12" s="24"/>
      <c r="E12" s="24"/>
      <c r="F12" s="25"/>
      <c r="G12" s="25"/>
      <c r="H12" s="25"/>
      <c r="I12" s="25"/>
      <c r="J12" s="26"/>
      <c r="K12" s="25"/>
      <c r="L12" s="27"/>
      <c r="M12" s="25"/>
    </row>
    <row r="13" spans="1:16" x14ac:dyDescent="0.25">
      <c r="A13" s="23" t="s">
        <v>88</v>
      </c>
      <c r="B13" s="24"/>
      <c r="C13" s="24"/>
      <c r="D13" s="24"/>
      <c r="E13" s="24"/>
      <c r="F13" s="25"/>
      <c r="G13" s="25"/>
      <c r="H13" s="25"/>
      <c r="I13" s="25"/>
      <c r="J13" s="26"/>
      <c r="K13" s="25"/>
      <c r="L13" s="27"/>
      <c r="M13" s="25"/>
    </row>
    <row r="14" spans="1:16" x14ac:dyDescent="0.25">
      <c r="A14" s="23" t="s">
        <v>56</v>
      </c>
      <c r="B14" s="24"/>
      <c r="C14" s="24"/>
      <c r="D14" s="24"/>
      <c r="E14" s="24"/>
      <c r="F14" s="25"/>
      <c r="G14" s="25"/>
      <c r="H14" s="25"/>
      <c r="I14" s="25"/>
      <c r="J14" s="26"/>
      <c r="K14" s="25"/>
      <c r="L14" s="27"/>
      <c r="M14" s="25"/>
    </row>
    <row r="15" spans="1:16" x14ac:dyDescent="0.25">
      <c r="A15" s="23"/>
      <c r="B15" s="24"/>
      <c r="C15" s="24"/>
      <c r="D15" s="24"/>
      <c r="E15" s="24"/>
      <c r="F15" s="25"/>
      <c r="G15" s="25"/>
      <c r="H15" s="25"/>
      <c r="I15" s="25"/>
      <c r="J15" s="26"/>
      <c r="K15" s="25"/>
      <c r="L15" s="27"/>
      <c r="M15" s="25"/>
    </row>
    <row r="16" spans="1:16" x14ac:dyDescent="0.25">
      <c r="A16" s="28" t="s">
        <v>57</v>
      </c>
      <c r="B16" s="24" t="s">
        <v>58</v>
      </c>
      <c r="C16" s="24"/>
      <c r="D16" s="24"/>
      <c r="E16" s="24"/>
      <c r="F16" s="25"/>
      <c r="G16" s="25"/>
      <c r="H16" s="25"/>
      <c r="I16" s="25"/>
      <c r="J16" s="26"/>
      <c r="K16" s="25"/>
      <c r="L16" s="27"/>
      <c r="M16" s="25"/>
    </row>
    <row r="17" spans="1:16" x14ac:dyDescent="0.25">
      <c r="A17" s="28" t="s">
        <v>59</v>
      </c>
      <c r="B17" s="24" t="s">
        <v>60</v>
      </c>
      <c r="C17" s="24"/>
      <c r="D17" s="24"/>
      <c r="E17" s="24"/>
      <c r="F17" s="25"/>
      <c r="G17" s="25"/>
      <c r="H17" s="25"/>
      <c r="I17" s="25"/>
      <c r="J17" s="26"/>
      <c r="K17" s="25"/>
      <c r="L17" s="27"/>
      <c r="M17" s="25"/>
    </row>
    <row r="18" spans="1:16" x14ac:dyDescent="0.25">
      <c r="A18" s="28" t="s">
        <v>77</v>
      </c>
      <c r="B18" s="24" t="s">
        <v>61</v>
      </c>
      <c r="C18" s="24"/>
      <c r="D18" s="24"/>
      <c r="E18" s="24"/>
      <c r="F18" s="25"/>
      <c r="G18" s="25"/>
      <c r="H18" s="25"/>
      <c r="I18" s="25"/>
      <c r="J18" s="26"/>
      <c r="K18" s="25"/>
      <c r="L18" s="27"/>
      <c r="M18" s="25"/>
    </row>
    <row r="19" spans="1:16" x14ac:dyDescent="0.25">
      <c r="A19" s="28" t="s">
        <v>62</v>
      </c>
      <c r="B19" s="24" t="s">
        <v>63</v>
      </c>
      <c r="C19" s="24"/>
      <c r="D19" s="24"/>
      <c r="E19" s="24"/>
      <c r="F19" s="25"/>
      <c r="G19" s="25"/>
      <c r="H19" s="25"/>
      <c r="I19" s="25"/>
      <c r="J19" s="26"/>
      <c r="K19" s="25"/>
      <c r="L19" s="27"/>
      <c r="M19" s="25"/>
    </row>
    <row r="20" spans="1:16" x14ac:dyDescent="0.25">
      <c r="A20" s="23"/>
      <c r="B20" s="24"/>
      <c r="C20" s="24"/>
      <c r="D20" s="24"/>
      <c r="E20" s="24"/>
      <c r="F20" s="25"/>
      <c r="G20" s="25"/>
      <c r="H20" s="25"/>
      <c r="I20" s="25"/>
      <c r="J20" s="26"/>
      <c r="K20" s="25"/>
      <c r="L20" s="27"/>
      <c r="M20" s="25"/>
    </row>
    <row r="21" spans="1:16" x14ac:dyDescent="0.25">
      <c r="A21" s="23"/>
      <c r="B21" s="108" t="s">
        <v>64</v>
      </c>
      <c r="C21" s="109"/>
      <c r="D21" s="108" t="s">
        <v>65</v>
      </c>
      <c r="E21" s="109"/>
      <c r="F21" s="110" t="s">
        <v>66</v>
      </c>
      <c r="G21" s="111"/>
      <c r="H21" s="111"/>
      <c r="I21" s="112"/>
      <c r="J21" s="110" t="s">
        <v>67</v>
      </c>
      <c r="K21" s="112"/>
      <c r="L21" s="110" t="s">
        <v>68</v>
      </c>
      <c r="M21" s="112"/>
    </row>
    <row r="22" spans="1:16" x14ac:dyDescent="0.25">
      <c r="A22" s="23"/>
      <c r="B22" s="107" t="str">
        <f>$A$13</f>
        <v>FEB 2015 - JAN 2017</v>
      </c>
      <c r="C22" s="107"/>
      <c r="D22" s="107" t="str">
        <f t="shared" ref="D22" si="0">$A$13</f>
        <v>FEB 2015 - JAN 2017</v>
      </c>
      <c r="E22" s="107"/>
      <c r="F22" s="107" t="str">
        <f t="shared" ref="F22" si="1">$A$13</f>
        <v>FEB 2015 - JAN 2017</v>
      </c>
      <c r="G22" s="107"/>
      <c r="H22" s="107" t="str">
        <f t="shared" ref="H22" si="2">$A$13</f>
        <v>FEB 2015 - JAN 2017</v>
      </c>
      <c r="I22" s="107"/>
      <c r="J22" s="107" t="str">
        <f t="shared" ref="J22" si="3">$A$13</f>
        <v>FEB 2015 - JAN 2017</v>
      </c>
      <c r="K22" s="107"/>
      <c r="L22" s="107" t="str">
        <f t="shared" ref="L22" si="4">$A$13</f>
        <v>FEB 2015 - JAN 2017</v>
      </c>
      <c r="M22" s="107"/>
    </row>
    <row r="23" spans="1:16" x14ac:dyDescent="0.25">
      <c r="A23" s="23"/>
      <c r="B23" s="34"/>
      <c r="C23" s="34"/>
      <c r="D23" s="34"/>
      <c r="E23" s="34"/>
      <c r="F23" s="107" t="s">
        <v>69</v>
      </c>
      <c r="G23" s="107"/>
      <c r="H23" s="107" t="s">
        <v>69</v>
      </c>
      <c r="I23" s="107"/>
      <c r="J23" s="107" t="s">
        <v>69</v>
      </c>
      <c r="K23" s="107"/>
      <c r="L23" s="107" t="s">
        <v>69</v>
      </c>
      <c r="M23" s="107"/>
    </row>
    <row r="24" spans="1:16" x14ac:dyDescent="0.25">
      <c r="A24" s="23"/>
      <c r="B24" s="107" t="s">
        <v>5</v>
      </c>
      <c r="C24" s="107"/>
      <c r="D24" s="107" t="s">
        <v>70</v>
      </c>
      <c r="E24" s="107"/>
      <c r="F24" s="106" t="s">
        <v>71</v>
      </c>
      <c r="G24" s="106"/>
      <c r="H24" s="106" t="s">
        <v>71</v>
      </c>
      <c r="I24" s="106"/>
      <c r="J24" s="106" t="s">
        <v>71</v>
      </c>
      <c r="K24" s="106"/>
      <c r="L24" s="106" t="s">
        <v>71</v>
      </c>
      <c r="M24" s="106"/>
    </row>
    <row r="25" spans="1:16" x14ac:dyDescent="0.25">
      <c r="A25" s="23"/>
      <c r="B25" s="107" t="s">
        <v>42</v>
      </c>
      <c r="C25" s="107"/>
      <c r="D25" s="107" t="s">
        <v>72</v>
      </c>
      <c r="E25" s="107"/>
      <c r="F25" s="106" t="s">
        <v>73</v>
      </c>
      <c r="G25" s="106"/>
      <c r="H25" s="106" t="s">
        <v>74</v>
      </c>
      <c r="I25" s="106"/>
      <c r="J25" s="106" t="s">
        <v>75</v>
      </c>
      <c r="K25" s="106"/>
      <c r="L25" s="106" t="s">
        <v>76</v>
      </c>
      <c r="M25" s="106"/>
    </row>
    <row r="27" spans="1:16" x14ac:dyDescent="0.25">
      <c r="A27" s="23" t="s">
        <v>79</v>
      </c>
      <c r="B27" s="29">
        <f>National!I14</f>
        <v>3798431</v>
      </c>
      <c r="C27" s="29"/>
      <c r="D27" s="29">
        <f>National!J14</f>
        <v>191219</v>
      </c>
      <c r="E27" s="34"/>
      <c r="F27" s="30">
        <f>D27/B27</f>
        <v>5.034157524514727E-2</v>
      </c>
      <c r="G27" s="33"/>
      <c r="H27" s="31">
        <f>TRUNC(F27,4)</f>
        <v>5.0299999999999997E-2</v>
      </c>
      <c r="I27" s="33"/>
      <c r="J27" s="32">
        <f>H27*100</f>
        <v>5.0299999999999994</v>
      </c>
      <c r="K27" s="32"/>
      <c r="L27" s="39">
        <f>ROUND(J27,1)</f>
        <v>5</v>
      </c>
    </row>
    <row r="28" spans="1:16" x14ac:dyDescent="0.25">
      <c r="A28" s="23" t="s">
        <v>80</v>
      </c>
      <c r="B28" s="29"/>
      <c r="C28" s="29"/>
      <c r="D28" s="29"/>
      <c r="F28" s="30"/>
      <c r="H28" s="31">
        <f>TRUNC(H27*1.2,4)</f>
        <v>6.0299999999999999E-2</v>
      </c>
      <c r="J28" s="32">
        <f>H28*100</f>
        <v>6.03</v>
      </c>
      <c r="K28" s="32"/>
      <c r="L28" s="39">
        <f>ROUND(J28,1)</f>
        <v>6</v>
      </c>
    </row>
    <row r="29" spans="1:16" x14ac:dyDescent="0.25">
      <c r="B29" s="29"/>
      <c r="C29" s="29"/>
      <c r="D29" s="29"/>
      <c r="F29" s="30"/>
      <c r="H29" s="31"/>
    </row>
    <row r="30" spans="1:16" s="59" customFormat="1" x14ac:dyDescent="0.25">
      <c r="A30" s="72"/>
      <c r="B30" s="29"/>
      <c r="C30" s="29"/>
      <c r="D30" s="29"/>
      <c r="E30" s="72"/>
      <c r="F30" s="30"/>
      <c r="G30" s="72"/>
      <c r="H30" s="31"/>
      <c r="I30" s="72"/>
      <c r="J30" s="72"/>
      <c r="K30" s="72"/>
      <c r="L30" s="72"/>
      <c r="M30" s="72"/>
      <c r="N30" s="72"/>
      <c r="O30" s="72"/>
      <c r="P30" s="72"/>
    </row>
    <row r="31" spans="1:16" x14ac:dyDescent="0.25">
      <c r="A31" s="23" t="s">
        <v>89</v>
      </c>
      <c r="B31" s="92"/>
      <c r="C31" s="92"/>
      <c r="D31" s="92"/>
      <c r="E31" s="36"/>
      <c r="F31" s="93"/>
      <c r="G31" s="36"/>
      <c r="H31" s="94"/>
      <c r="I31" s="36"/>
      <c r="J31" s="36"/>
      <c r="K31" s="36"/>
      <c r="L31" s="36"/>
      <c r="M31" s="36"/>
    </row>
    <row r="32" spans="1:16" x14ac:dyDescent="0.25">
      <c r="A32" s="36" t="s">
        <v>0</v>
      </c>
      <c r="B32" s="92">
        <f>VLOOKUP($A32, 'Step 2'!$A$3:$F$11,3,FALSE)</f>
        <v>40106</v>
      </c>
      <c r="C32" s="92"/>
      <c r="D32" s="92">
        <f>VLOOKUP($A32,'Step 4'!$A$3:$F$11,3,FALSE)</f>
        <v>2192</v>
      </c>
      <c r="E32" s="36"/>
      <c r="F32" s="93">
        <f t="shared" ref="F32:F34" si="5">D32/B32</f>
        <v>5.4655163815887899E-2</v>
      </c>
      <c r="G32" s="36"/>
      <c r="H32" s="94">
        <f>TRUNC(F32,4)</f>
        <v>5.4600000000000003E-2</v>
      </c>
      <c r="I32" s="36"/>
      <c r="J32" s="95">
        <f t="shared" ref="J32:J34" si="6">H32*100</f>
        <v>5.46</v>
      </c>
      <c r="K32" s="36"/>
      <c r="L32" s="96">
        <f t="shared" ref="L32:L34" si="7">ROUND(J32,1)</f>
        <v>5.5</v>
      </c>
      <c r="M32" s="36"/>
      <c r="N32" s="42"/>
    </row>
    <row r="33" spans="1:16" x14ac:dyDescent="0.25">
      <c r="A33" s="36" t="s">
        <v>2</v>
      </c>
      <c r="B33" s="92">
        <f>VLOOKUP($A33, 'Step 2'!$A$3:$F$11,3,FALSE)</f>
        <v>58506</v>
      </c>
      <c r="C33" s="92"/>
      <c r="D33" s="92">
        <f>VLOOKUP($A33,'Step 4'!$A$3:$F$11,3,FALSE)</f>
        <v>4069</v>
      </c>
      <c r="E33" s="36"/>
      <c r="F33" s="93">
        <f t="shared" si="5"/>
        <v>6.9548422384028988E-2</v>
      </c>
      <c r="G33" s="36"/>
      <c r="H33" s="94">
        <f>TRUNC(F33,4)</f>
        <v>6.9500000000000006E-2</v>
      </c>
      <c r="I33" s="36"/>
      <c r="J33" s="95">
        <f t="shared" si="6"/>
        <v>6.9500000000000011</v>
      </c>
      <c r="K33" s="36"/>
      <c r="L33" s="96">
        <f t="shared" si="7"/>
        <v>7</v>
      </c>
      <c r="M33" s="36"/>
      <c r="N33" s="42"/>
    </row>
    <row r="34" spans="1:16" x14ac:dyDescent="0.25">
      <c r="A34" s="36" t="s">
        <v>4</v>
      </c>
      <c r="B34" s="92">
        <f>VLOOKUP($A34, 'Step 2'!$A$3:$F$11,3,FALSE)</f>
        <v>75744</v>
      </c>
      <c r="C34" s="92"/>
      <c r="D34" s="92">
        <f>VLOOKUP($A34,'Step 4'!$A$3:$F$11,3,FALSE)</f>
        <v>4135</v>
      </c>
      <c r="E34" s="36"/>
      <c r="F34" s="93">
        <f t="shared" si="5"/>
        <v>5.4591782847486267E-2</v>
      </c>
      <c r="G34" s="36"/>
      <c r="H34" s="94">
        <f>TRUNC(F34,4)</f>
        <v>5.45E-2</v>
      </c>
      <c r="I34" s="36"/>
      <c r="J34" s="95">
        <f t="shared" si="6"/>
        <v>5.45</v>
      </c>
      <c r="K34" s="36"/>
      <c r="L34" s="96">
        <f t="shared" si="7"/>
        <v>5.5</v>
      </c>
      <c r="M34" s="36"/>
      <c r="N34" s="42"/>
    </row>
    <row r="35" spans="1:16" s="22" customFormat="1" x14ac:dyDescent="0.25">
      <c r="A35" s="97" t="s">
        <v>82</v>
      </c>
      <c r="B35" s="92">
        <f>SUM(B32:B34)</f>
        <v>174356</v>
      </c>
      <c r="C35" s="92"/>
      <c r="D35" s="92">
        <f>SUM(D32:D34)</f>
        <v>10396</v>
      </c>
      <c r="E35" s="36"/>
      <c r="F35" s="93">
        <f>D35/B35</f>
        <v>5.9625134781710984E-2</v>
      </c>
      <c r="G35" s="36"/>
      <c r="H35" s="94">
        <f>TRUNC(F35,4)</f>
        <v>5.96E-2</v>
      </c>
      <c r="I35" s="36"/>
      <c r="J35" s="95">
        <f t="shared" ref="J35" si="8">H35*100</f>
        <v>5.96</v>
      </c>
      <c r="K35" s="36"/>
      <c r="L35" s="96">
        <f t="shared" ref="L35" si="9">ROUND(J35,1)</f>
        <v>6</v>
      </c>
      <c r="M35" s="36"/>
      <c r="N35" s="43"/>
      <c r="O35" s="35"/>
      <c r="P35" s="35"/>
    </row>
    <row r="36" spans="1:16" s="59" customFormat="1" x14ac:dyDescent="0.25">
      <c r="A36" s="72"/>
      <c r="B36" s="29"/>
      <c r="C36" s="29"/>
      <c r="D36" s="29"/>
      <c r="E36" s="72"/>
      <c r="F36" s="30"/>
      <c r="G36" s="72"/>
      <c r="H36" s="31"/>
      <c r="I36" s="72"/>
      <c r="J36" s="72"/>
      <c r="K36" s="72"/>
      <c r="L36" s="72"/>
      <c r="M36" s="72"/>
      <c r="N36" s="72"/>
      <c r="O36" s="72"/>
      <c r="P36" s="72"/>
    </row>
    <row r="37" spans="1:16" s="59" customFormat="1" x14ac:dyDescent="0.25">
      <c r="A37" s="72"/>
      <c r="B37" s="29"/>
      <c r="C37" s="29"/>
      <c r="D37" s="29"/>
      <c r="E37" s="72"/>
      <c r="F37" s="30"/>
      <c r="G37" s="72"/>
      <c r="H37" s="31"/>
      <c r="I37" s="72"/>
      <c r="J37" s="72"/>
      <c r="K37" s="72"/>
      <c r="L37" s="72"/>
      <c r="M37" s="72"/>
      <c r="N37" s="72"/>
      <c r="O37" s="72"/>
      <c r="P37" s="72"/>
    </row>
    <row r="38" spans="1:16" x14ac:dyDescent="0.25">
      <c r="A38" s="23" t="s">
        <v>81</v>
      </c>
      <c r="B38" s="92"/>
      <c r="C38" s="92"/>
      <c r="D38" s="92"/>
      <c r="E38" s="36"/>
      <c r="F38" s="93"/>
      <c r="G38" s="36"/>
      <c r="H38" s="94"/>
      <c r="I38" s="36"/>
      <c r="J38" s="36"/>
      <c r="K38" s="36"/>
      <c r="L38" s="36"/>
      <c r="M38" s="36"/>
    </row>
    <row r="39" spans="1:16" x14ac:dyDescent="0.25">
      <c r="A39" s="36" t="s">
        <v>47</v>
      </c>
      <c r="B39" s="92">
        <f>VLOOKUP($A39, 'Step 2'!$A$3:$F$11,3,FALSE)</f>
        <v>700185</v>
      </c>
      <c r="C39" s="92"/>
      <c r="D39" s="92">
        <f>VLOOKUP($A39,'Step 4'!$A$3:$F$11,3,FALSE)</f>
        <v>44239</v>
      </c>
      <c r="E39" s="36"/>
      <c r="F39" s="93">
        <f>D39/B39</f>
        <v>6.3181873362040036E-2</v>
      </c>
      <c r="G39" s="36"/>
      <c r="H39" s="94">
        <f>TRUNC(F39,4)</f>
        <v>6.3100000000000003E-2</v>
      </c>
      <c r="I39" s="36"/>
      <c r="J39" s="36">
        <f>H39*100</f>
        <v>6.3100000000000005</v>
      </c>
      <c r="K39" s="36"/>
      <c r="L39" s="36">
        <f>ROUND(J39,1)</f>
        <v>6.3</v>
      </c>
      <c r="M39" s="36"/>
    </row>
    <row r="40" spans="1:16" s="59" customFormat="1" x14ac:dyDescent="0.25">
      <c r="A40" s="36"/>
      <c r="B40" s="92"/>
      <c r="C40" s="92"/>
      <c r="D40" s="92"/>
      <c r="E40" s="36"/>
      <c r="F40" s="93"/>
      <c r="G40" s="36"/>
      <c r="H40" s="94"/>
      <c r="I40" s="36"/>
      <c r="J40" s="36"/>
      <c r="K40" s="36"/>
      <c r="L40" s="36"/>
      <c r="M40" s="36"/>
      <c r="N40" s="57"/>
      <c r="O40" s="57"/>
      <c r="P40" s="57"/>
    </row>
    <row r="41" spans="1:16" x14ac:dyDescent="0.25">
      <c r="A41" s="36" t="s">
        <v>48</v>
      </c>
      <c r="B41" s="92">
        <f>VLOOKUP($A41, 'Step 2'!$A$3:$F$11,3,FALSE)</f>
        <v>1242</v>
      </c>
      <c r="C41" s="92"/>
      <c r="D41" s="92">
        <f>VLOOKUP($A41,'Step 4'!$A$3:$F$11,3,FALSE)</f>
        <v>109</v>
      </c>
      <c r="E41" s="36"/>
      <c r="F41" s="93">
        <f>D41/B41</f>
        <v>8.7761674718196458E-2</v>
      </c>
      <c r="G41" s="36"/>
      <c r="H41" s="94">
        <f>TRUNC(F41,4)</f>
        <v>8.77E-2</v>
      </c>
      <c r="I41" s="36"/>
      <c r="J41" s="36">
        <f>H41*100</f>
        <v>8.77</v>
      </c>
      <c r="K41" s="36"/>
      <c r="L41" s="36">
        <f>ROUND(J41,1)</f>
        <v>8.8000000000000007</v>
      </c>
      <c r="M41" s="36"/>
    </row>
    <row r="42" spans="1:16" s="13" customFormat="1" x14ac:dyDescent="0.25">
      <c r="A42" s="36"/>
      <c r="B42" s="92"/>
      <c r="C42" s="92"/>
      <c r="D42" s="92"/>
      <c r="E42" s="36"/>
      <c r="F42" s="93"/>
      <c r="G42" s="36"/>
      <c r="H42" s="94"/>
      <c r="I42" s="36"/>
      <c r="J42" s="36"/>
      <c r="K42" s="36"/>
      <c r="L42" s="36"/>
      <c r="M42" s="36"/>
      <c r="N42" s="35"/>
      <c r="O42" s="35"/>
      <c r="P42" s="35"/>
    </row>
    <row r="43" spans="1:16" x14ac:dyDescent="0.25">
      <c r="A43" s="36"/>
      <c r="B43" s="92"/>
      <c r="C43" s="92"/>
      <c r="D43" s="92"/>
      <c r="E43" s="36"/>
      <c r="F43" s="93"/>
      <c r="G43" s="36"/>
      <c r="H43" s="94"/>
      <c r="I43" s="36"/>
      <c r="J43" s="36"/>
      <c r="K43" s="36"/>
      <c r="L43" s="36"/>
      <c r="M43" s="36"/>
    </row>
    <row r="44" spans="1:16" s="78" customFormat="1" x14ac:dyDescent="0.25">
      <c r="A44" s="73" t="s">
        <v>78</v>
      </c>
      <c r="B44" s="74"/>
      <c r="C44" s="74"/>
      <c r="D44" s="74"/>
      <c r="E44" s="74"/>
      <c r="F44" s="75"/>
      <c r="G44" s="75"/>
      <c r="H44" s="75"/>
      <c r="I44" s="75"/>
      <c r="J44" s="76"/>
      <c r="K44" s="75"/>
      <c r="L44" s="77"/>
      <c r="M44" s="75"/>
    </row>
    <row r="45" spans="1:16" s="78" customFormat="1" x14ac:dyDescent="0.25">
      <c r="A45" s="73" t="s">
        <v>97</v>
      </c>
      <c r="B45" s="74"/>
      <c r="C45" s="74"/>
      <c r="D45" s="74"/>
      <c r="E45" s="74"/>
      <c r="F45" s="75"/>
      <c r="G45" s="75"/>
      <c r="H45" s="75"/>
      <c r="I45" s="75"/>
      <c r="J45" s="76"/>
      <c r="K45" s="75"/>
      <c r="L45" s="77"/>
      <c r="M45" s="75"/>
    </row>
    <row r="46" spans="1:16" s="78" customFormat="1" x14ac:dyDescent="0.25">
      <c r="A46" s="73" t="s">
        <v>56</v>
      </c>
      <c r="B46" s="74"/>
      <c r="C46" s="74"/>
      <c r="D46" s="74"/>
      <c r="E46" s="74"/>
      <c r="F46" s="75"/>
      <c r="G46" s="75"/>
      <c r="H46" s="75"/>
      <c r="I46" s="75"/>
      <c r="J46" s="76"/>
      <c r="K46" s="75"/>
      <c r="L46" s="77"/>
      <c r="M46" s="75"/>
    </row>
    <row r="47" spans="1:16" s="59" customFormat="1" x14ac:dyDescent="0.25">
      <c r="A47" s="23"/>
      <c r="B47" s="24"/>
      <c r="C47" s="24"/>
      <c r="D47" s="24"/>
      <c r="E47" s="24"/>
      <c r="F47" s="25"/>
      <c r="G47" s="25"/>
      <c r="H47" s="25"/>
      <c r="I47" s="25"/>
      <c r="J47" s="26"/>
      <c r="K47" s="25"/>
      <c r="L47" s="27"/>
      <c r="M47" s="25"/>
      <c r="N47" s="57"/>
      <c r="O47" s="57"/>
      <c r="P47" s="57"/>
    </row>
    <row r="48" spans="1:16" s="59" customFormat="1" x14ac:dyDescent="0.25">
      <c r="A48" s="79" t="s">
        <v>101</v>
      </c>
      <c r="B48" s="74" t="s">
        <v>96</v>
      </c>
      <c r="C48" s="24"/>
      <c r="D48" s="24"/>
      <c r="E48" s="24"/>
      <c r="F48" s="25"/>
      <c r="G48" s="25"/>
      <c r="H48" s="25"/>
      <c r="I48" s="25"/>
      <c r="J48" s="26"/>
      <c r="K48" s="25"/>
      <c r="L48" s="27"/>
      <c r="M48" s="25"/>
      <c r="N48" s="57"/>
      <c r="O48" s="57"/>
      <c r="P48" s="57"/>
    </row>
    <row r="49" spans="1:16" s="59" customFormat="1" x14ac:dyDescent="0.25">
      <c r="A49" s="25"/>
      <c r="B49" s="74"/>
      <c r="C49" s="24"/>
      <c r="D49" s="24"/>
      <c r="E49" s="24"/>
      <c r="F49" s="25"/>
      <c r="G49" s="25"/>
      <c r="H49" s="25"/>
      <c r="I49" s="25"/>
      <c r="J49" s="26"/>
      <c r="K49" s="25"/>
      <c r="L49" s="27"/>
      <c r="M49" s="25"/>
      <c r="N49" s="72"/>
      <c r="O49" s="72"/>
      <c r="P49" s="72"/>
    </row>
    <row r="50" spans="1:16" s="59" customFormat="1" x14ac:dyDescent="0.25">
      <c r="A50" s="25"/>
      <c r="B50" s="74"/>
      <c r="C50" s="24"/>
      <c r="D50" s="24"/>
      <c r="E50" s="24"/>
      <c r="F50" s="25"/>
      <c r="G50" s="25"/>
      <c r="H50" s="25"/>
      <c r="I50" s="25"/>
      <c r="J50" s="26"/>
      <c r="K50" s="25"/>
      <c r="L50" s="27"/>
      <c r="M50" s="25"/>
      <c r="N50" s="72"/>
      <c r="O50" s="72"/>
      <c r="P50" s="72"/>
    </row>
    <row r="51" spans="1:16" s="59" customFormat="1" x14ac:dyDescent="0.25">
      <c r="A51" s="25"/>
      <c r="B51" s="108" t="s">
        <v>64</v>
      </c>
      <c r="C51" s="109"/>
      <c r="D51" s="108" t="s">
        <v>65</v>
      </c>
      <c r="E51" s="109"/>
      <c r="F51" s="110" t="s">
        <v>66</v>
      </c>
      <c r="G51" s="111"/>
      <c r="H51" s="111"/>
      <c r="I51" s="112"/>
      <c r="J51" s="110" t="s">
        <v>67</v>
      </c>
      <c r="K51" s="112"/>
      <c r="L51" s="110" t="s">
        <v>68</v>
      </c>
      <c r="M51" s="112"/>
      <c r="N51" s="57"/>
      <c r="O51" s="57"/>
      <c r="P51" s="57"/>
    </row>
    <row r="52" spans="1:16" s="59" customFormat="1" x14ac:dyDescent="0.25">
      <c r="A52" s="23"/>
      <c r="B52" s="107" t="str">
        <f>$A$45</f>
        <v>Jan 2017 - Mar 2017</v>
      </c>
      <c r="C52" s="107"/>
      <c r="D52" s="107" t="str">
        <f t="shared" ref="D52" si="10">$A$45</f>
        <v>Jan 2017 - Mar 2017</v>
      </c>
      <c r="E52" s="107"/>
      <c r="F52" s="107" t="str">
        <f t="shared" ref="F52" si="11">$A$45</f>
        <v>Jan 2017 - Mar 2017</v>
      </c>
      <c r="G52" s="107"/>
      <c r="H52" s="107" t="str">
        <f t="shared" ref="H52" si="12">$A$45</f>
        <v>Jan 2017 - Mar 2017</v>
      </c>
      <c r="I52" s="107"/>
      <c r="J52" s="107" t="str">
        <f t="shared" ref="J52" si="13">$A$45</f>
        <v>Jan 2017 - Mar 2017</v>
      </c>
      <c r="K52" s="107"/>
      <c r="L52" s="107" t="str">
        <f t="shared" ref="L52" si="14">$A$45</f>
        <v>Jan 2017 - Mar 2017</v>
      </c>
      <c r="M52" s="107"/>
      <c r="N52" s="57"/>
      <c r="O52" s="57"/>
      <c r="P52" s="57"/>
    </row>
    <row r="53" spans="1:16" s="59" customFormat="1" x14ac:dyDescent="0.25">
      <c r="A53" s="23"/>
      <c r="B53" s="58"/>
      <c r="C53" s="58"/>
      <c r="D53" s="58"/>
      <c r="E53" s="58"/>
      <c r="F53" s="107" t="s">
        <v>69</v>
      </c>
      <c r="G53" s="107"/>
      <c r="H53" s="107" t="s">
        <v>69</v>
      </c>
      <c r="I53" s="107"/>
      <c r="J53" s="107" t="s">
        <v>69</v>
      </c>
      <c r="K53" s="107"/>
      <c r="L53" s="107" t="s">
        <v>69</v>
      </c>
      <c r="M53" s="107"/>
      <c r="N53" s="57"/>
      <c r="O53" s="57"/>
      <c r="P53" s="57"/>
    </row>
    <row r="54" spans="1:16" s="59" customFormat="1" x14ac:dyDescent="0.25">
      <c r="A54" s="23"/>
      <c r="B54" s="107" t="s">
        <v>5</v>
      </c>
      <c r="C54" s="107"/>
      <c r="D54" s="107" t="s">
        <v>70</v>
      </c>
      <c r="E54" s="107"/>
      <c r="F54" s="106" t="s">
        <v>71</v>
      </c>
      <c r="G54" s="106"/>
      <c r="H54" s="106" t="s">
        <v>71</v>
      </c>
      <c r="I54" s="106"/>
      <c r="J54" s="106" t="s">
        <v>71</v>
      </c>
      <c r="K54" s="106"/>
      <c r="L54" s="106" t="s">
        <v>71</v>
      </c>
      <c r="M54" s="106"/>
      <c r="N54" s="57"/>
      <c r="O54" s="57"/>
      <c r="P54" s="57"/>
    </row>
    <row r="55" spans="1:16" s="59" customFormat="1" x14ac:dyDescent="0.25">
      <c r="A55" s="23"/>
      <c r="B55" s="107" t="s">
        <v>42</v>
      </c>
      <c r="C55" s="107"/>
      <c r="D55" s="107" t="s">
        <v>72</v>
      </c>
      <c r="E55" s="107"/>
      <c r="F55" s="106" t="s">
        <v>73</v>
      </c>
      <c r="G55" s="106"/>
      <c r="H55" s="106" t="s">
        <v>74</v>
      </c>
      <c r="I55" s="106"/>
      <c r="J55" s="106" t="s">
        <v>75</v>
      </c>
      <c r="K55" s="106"/>
      <c r="L55" s="106" t="s">
        <v>76</v>
      </c>
      <c r="M55" s="106"/>
      <c r="N55" s="57"/>
      <c r="O55" s="57"/>
      <c r="P55" s="57"/>
    </row>
    <row r="56" spans="1:16" s="59" customFormat="1" x14ac:dyDescent="0.25">
      <c r="A56" s="23"/>
      <c r="B56" s="66"/>
      <c r="C56" s="66"/>
      <c r="D56" s="66"/>
      <c r="E56" s="66"/>
      <c r="F56" s="67"/>
      <c r="G56" s="67"/>
      <c r="H56" s="67"/>
      <c r="I56" s="67"/>
      <c r="J56" s="67"/>
      <c r="K56" s="67"/>
      <c r="L56" s="67"/>
      <c r="M56" s="67"/>
      <c r="N56" s="68"/>
      <c r="O56" s="68"/>
      <c r="P56" s="68"/>
    </row>
    <row r="57" spans="1:16" ht="15.6" customHeight="1" x14ac:dyDescent="0.25">
      <c r="A57" s="69" t="s">
        <v>49</v>
      </c>
      <c r="B57" s="35">
        <f>'3-months Step'!I17</f>
        <v>37</v>
      </c>
      <c r="D57" s="35">
        <f>'3-months Step'!J17</f>
        <v>4</v>
      </c>
      <c r="F57" s="30">
        <f>D57/B57</f>
        <v>0.10810810810810811</v>
      </c>
      <c r="G57" s="57"/>
      <c r="H57" s="37">
        <f t="shared" ref="H57" si="15">TRUNC(F57,4)</f>
        <v>0.1081</v>
      </c>
      <c r="I57" s="57"/>
      <c r="J57" s="38">
        <f t="shared" ref="J57" si="16">H57*100</f>
        <v>10.81</v>
      </c>
      <c r="K57" s="57"/>
      <c r="L57" s="39">
        <f t="shared" ref="L57" si="17">ROUND(J57,1)</f>
        <v>10.8</v>
      </c>
    </row>
    <row r="60" spans="1:16" x14ac:dyDescent="0.25">
      <c r="A60" s="25" t="s">
        <v>90</v>
      </c>
    </row>
    <row r="61" spans="1:16" x14ac:dyDescent="0.25">
      <c r="A61" s="25" t="s">
        <v>91</v>
      </c>
    </row>
  </sheetData>
  <mergeCells count="54">
    <mergeCell ref="B22:C22"/>
    <mergeCell ref="D22:E22"/>
    <mergeCell ref="F22:G22"/>
    <mergeCell ref="H22:I22"/>
    <mergeCell ref="J22:K22"/>
    <mergeCell ref="B21:C21"/>
    <mergeCell ref="D21:E21"/>
    <mergeCell ref="F21:I21"/>
    <mergeCell ref="J21:K21"/>
    <mergeCell ref="L21:M21"/>
    <mergeCell ref="L22:M22"/>
    <mergeCell ref="F23:G23"/>
    <mergeCell ref="H23:I23"/>
    <mergeCell ref="J23:K23"/>
    <mergeCell ref="L23:M23"/>
    <mergeCell ref="L24:M24"/>
    <mergeCell ref="B25:C25"/>
    <mergeCell ref="D25:E25"/>
    <mergeCell ref="F25:G25"/>
    <mergeCell ref="H25:I25"/>
    <mergeCell ref="J25:K25"/>
    <mergeCell ref="L25:M25"/>
    <mergeCell ref="B24:C24"/>
    <mergeCell ref="D24:E24"/>
    <mergeCell ref="F24:G24"/>
    <mergeCell ref="H24:I24"/>
    <mergeCell ref="J24:K24"/>
    <mergeCell ref="B51:C51"/>
    <mergeCell ref="D51:E51"/>
    <mergeCell ref="F51:I51"/>
    <mergeCell ref="J51:K51"/>
    <mergeCell ref="L51:M51"/>
    <mergeCell ref="B52:C52"/>
    <mergeCell ref="D52:E52"/>
    <mergeCell ref="F52:G52"/>
    <mergeCell ref="H52:I52"/>
    <mergeCell ref="J52:K52"/>
    <mergeCell ref="L52:M52"/>
    <mergeCell ref="F53:G53"/>
    <mergeCell ref="H53:I53"/>
    <mergeCell ref="J53:K53"/>
    <mergeCell ref="L53:M53"/>
    <mergeCell ref="L54:M54"/>
    <mergeCell ref="B55:C55"/>
    <mergeCell ref="D55:E55"/>
    <mergeCell ref="F55:G55"/>
    <mergeCell ref="H55:I55"/>
    <mergeCell ref="J55:K55"/>
    <mergeCell ref="L55:M55"/>
    <mergeCell ref="B54:C54"/>
    <mergeCell ref="D54:E54"/>
    <mergeCell ref="F54:G54"/>
    <mergeCell ref="H54:I54"/>
    <mergeCell ref="J54:K54"/>
  </mergeCells>
  <conditionalFormatting sqref="L57 L27:L42">
    <cfRule type="cellIs" dxfId="1" priority="3" operator="greaterThanOrEqual">
      <formula>$L$28</formula>
    </cfRule>
  </conditionalFormatting>
  <conditionalFormatting sqref="M32:M34">
    <cfRule type="duplicateValues" dxfId="0" priority="38"/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1"/>
  <sheetViews>
    <sheetView topLeftCell="A7" workbookViewId="0">
      <selection activeCell="G13" sqref="G13"/>
    </sheetView>
  </sheetViews>
  <sheetFormatPr defaultColWidth="8.85546875" defaultRowHeight="15" x14ac:dyDescent="0.25"/>
  <cols>
    <col min="1" max="1" width="9.5703125" style="12" customWidth="1"/>
    <col min="2" max="2" width="10.42578125" style="12" customWidth="1"/>
    <col min="3" max="3" width="15.5703125" style="12" customWidth="1"/>
    <col min="4" max="4" width="16.85546875" style="12" customWidth="1"/>
    <col min="5" max="5" width="8.7109375" style="12" customWidth="1"/>
    <col min="6" max="6" width="7.7109375" style="41" customWidth="1"/>
    <col min="7" max="8" width="15" style="41" customWidth="1"/>
    <col min="9" max="9" width="13.85546875" style="35" customWidth="1"/>
    <col min="10" max="10" width="12.5703125" style="35" customWidth="1"/>
    <col min="11" max="11" width="14.140625" style="35" customWidth="1"/>
    <col min="12" max="12" width="19" style="35" customWidth="1"/>
    <col min="13" max="13" width="8.85546875" style="44"/>
    <col min="14" max="14" width="12.7109375" style="44" customWidth="1"/>
    <col min="15" max="15" width="9.85546875" style="44" customWidth="1"/>
    <col min="16" max="16384" width="8.85546875" style="44"/>
  </cols>
  <sheetData>
    <row r="1" spans="1:12" s="4" customFormat="1" x14ac:dyDescent="0.25">
      <c r="A1" s="81" t="s">
        <v>6</v>
      </c>
      <c r="B1" s="98"/>
      <c r="C1" s="98"/>
      <c r="D1" s="98"/>
      <c r="E1" s="98"/>
      <c r="F1" s="40"/>
      <c r="G1" s="40"/>
      <c r="H1" s="40"/>
      <c r="I1" s="2"/>
      <c r="J1" s="2"/>
      <c r="K1" s="2"/>
      <c r="L1" s="2"/>
    </row>
    <row r="2" spans="1:12" s="5" customFormat="1" x14ac:dyDescent="0.25">
      <c r="A2" s="81" t="s">
        <v>7</v>
      </c>
      <c r="B2" s="98"/>
      <c r="C2" s="98"/>
      <c r="D2" s="98"/>
      <c r="E2" s="98"/>
      <c r="F2" s="40"/>
      <c r="G2" s="40"/>
      <c r="H2" s="40"/>
      <c r="I2" s="1"/>
      <c r="J2" s="1"/>
      <c r="K2" s="1"/>
      <c r="L2" s="1"/>
    </row>
    <row r="3" spans="1:12" s="5" customFormat="1" ht="15" customHeight="1" x14ac:dyDescent="0.25">
      <c r="A3" s="98"/>
      <c r="B3" s="98"/>
      <c r="C3" s="98"/>
      <c r="D3" s="98"/>
      <c r="E3" s="98"/>
      <c r="F3" s="40"/>
      <c r="G3" s="40"/>
      <c r="H3" s="40"/>
      <c r="I3" s="1"/>
      <c r="J3" s="1"/>
      <c r="K3" s="1"/>
      <c r="L3" s="1"/>
    </row>
    <row r="4" spans="1:12" s="5" customFormat="1" ht="15" customHeight="1" x14ac:dyDescent="0.25">
      <c r="A4" s="99" t="s">
        <v>8</v>
      </c>
      <c r="B4" s="100" t="s">
        <v>9</v>
      </c>
      <c r="C4" s="98"/>
      <c r="D4" s="98"/>
      <c r="E4" s="98"/>
      <c r="F4" s="40"/>
      <c r="G4" s="40"/>
      <c r="H4" s="40"/>
      <c r="I4" s="1"/>
      <c r="J4" s="1"/>
      <c r="K4" s="1"/>
      <c r="L4" s="1"/>
    </row>
    <row r="5" spans="1:12" s="5" customFormat="1" ht="15" customHeight="1" x14ac:dyDescent="0.25">
      <c r="A5" s="99" t="s">
        <v>10</v>
      </c>
      <c r="B5" s="98"/>
      <c r="C5" s="98"/>
      <c r="D5" s="98"/>
      <c r="E5" s="98"/>
      <c r="F5" s="40"/>
      <c r="G5" s="40"/>
      <c r="H5" s="40"/>
      <c r="I5" s="1"/>
      <c r="J5" s="1"/>
      <c r="K5" s="1"/>
      <c r="L5" s="1"/>
    </row>
    <row r="6" spans="1:12" s="5" customFormat="1" ht="15" customHeight="1" x14ac:dyDescent="0.25">
      <c r="A6" s="99" t="s">
        <v>11</v>
      </c>
      <c r="B6" s="100" t="s">
        <v>12</v>
      </c>
      <c r="C6" s="98"/>
      <c r="D6" s="98"/>
      <c r="E6" s="98"/>
      <c r="F6" s="40"/>
      <c r="G6" s="40"/>
      <c r="H6" s="40"/>
      <c r="I6" s="1"/>
      <c r="J6" s="1"/>
      <c r="K6" s="1"/>
      <c r="L6" s="1"/>
    </row>
    <row r="7" spans="1:12" s="5" customFormat="1" ht="15" customHeight="1" x14ac:dyDescent="0.25">
      <c r="A7" s="99" t="s">
        <v>13</v>
      </c>
      <c r="B7" s="100" t="s">
        <v>83</v>
      </c>
      <c r="C7" s="98"/>
      <c r="D7" s="98"/>
      <c r="E7" s="98"/>
      <c r="F7" s="40"/>
      <c r="G7" s="40"/>
      <c r="H7" s="40"/>
      <c r="I7" s="1"/>
      <c r="J7" s="1"/>
      <c r="K7" s="1"/>
      <c r="L7" s="1"/>
    </row>
    <row r="8" spans="1:12" s="5" customFormat="1" ht="15" customHeight="1" x14ac:dyDescent="0.25">
      <c r="A8" s="99" t="s">
        <v>15</v>
      </c>
      <c r="B8" s="100" t="s">
        <v>16</v>
      </c>
      <c r="C8" s="98"/>
      <c r="D8" s="98"/>
      <c r="E8" s="98"/>
      <c r="F8" s="40"/>
      <c r="G8" s="40"/>
      <c r="H8" s="40"/>
      <c r="I8" s="1"/>
      <c r="J8" s="1"/>
      <c r="K8" s="1"/>
      <c r="L8" s="1"/>
    </row>
    <row r="9" spans="1:12" s="5" customFormat="1" ht="14.45" customHeight="1" x14ac:dyDescent="0.25">
      <c r="A9" s="99" t="s">
        <v>17</v>
      </c>
      <c r="B9" s="100" t="s">
        <v>18</v>
      </c>
      <c r="C9" s="98"/>
      <c r="D9" s="98"/>
      <c r="E9" s="98"/>
      <c r="F9" s="40"/>
      <c r="G9" s="40"/>
      <c r="H9" s="40"/>
      <c r="I9" s="1"/>
      <c r="J9" s="1"/>
      <c r="K9" s="1"/>
      <c r="L9" s="1"/>
    </row>
    <row r="10" spans="1:12" s="4" customFormat="1" x14ac:dyDescent="0.25">
      <c r="A10" s="99" t="s">
        <v>19</v>
      </c>
      <c r="B10" s="80" t="s">
        <v>84</v>
      </c>
      <c r="C10" s="98"/>
      <c r="D10" s="98"/>
      <c r="E10" s="98"/>
      <c r="F10" s="40"/>
      <c r="H10" s="2"/>
      <c r="I10" s="2"/>
      <c r="J10" s="2"/>
      <c r="K10" s="2"/>
      <c r="L10" s="3"/>
    </row>
    <row r="11" spans="1:12" s="4" customFormat="1" x14ac:dyDescent="0.25">
      <c r="A11" s="16"/>
      <c r="B11" s="48"/>
      <c r="C11" s="35"/>
      <c r="D11" s="35"/>
      <c r="E11" s="35"/>
      <c r="F11" s="40"/>
      <c r="G11" s="7" t="s">
        <v>85</v>
      </c>
      <c r="H11" s="2"/>
      <c r="I11" s="2"/>
      <c r="J11" s="2"/>
      <c r="K11" s="2"/>
      <c r="L11" s="3"/>
    </row>
    <row r="12" spans="1:12" s="4" customFormat="1" ht="37.9" customHeight="1" thickBot="1" x14ac:dyDescent="0.3">
      <c r="A12" s="8" t="s">
        <v>20</v>
      </c>
      <c r="B12" s="8" t="s">
        <v>21</v>
      </c>
      <c r="C12" s="9" t="s">
        <v>14</v>
      </c>
      <c r="D12" s="9" t="s">
        <v>22</v>
      </c>
      <c r="E12" s="2"/>
      <c r="F12" s="2"/>
      <c r="G12" s="50" t="s">
        <v>23</v>
      </c>
      <c r="H12" s="50" t="s">
        <v>24</v>
      </c>
      <c r="I12" s="50" t="s">
        <v>14</v>
      </c>
      <c r="J12" s="50" t="s">
        <v>22</v>
      </c>
      <c r="K12" s="50" t="s">
        <v>86</v>
      </c>
      <c r="L12" s="50" t="s">
        <v>87</v>
      </c>
    </row>
    <row r="13" spans="1:12" s="4" customFormat="1" ht="15.75" thickTop="1" x14ac:dyDescent="0.25">
      <c r="A13" s="3">
        <v>2015</v>
      </c>
      <c r="B13" s="10" t="s">
        <v>25</v>
      </c>
      <c r="C13" s="82">
        <v>156050</v>
      </c>
      <c r="D13" s="82">
        <v>9498</v>
      </c>
      <c r="E13" s="2"/>
      <c r="F13" s="51"/>
      <c r="G13" s="52">
        <v>42005</v>
      </c>
      <c r="H13" s="52">
        <v>42705</v>
      </c>
      <c r="I13" s="53">
        <f t="shared" ref="I13:J18" si="0">SUM(C13:C36)</f>
        <v>3795805</v>
      </c>
      <c r="J13" s="53">
        <f t="shared" si="0"/>
        <v>192568</v>
      </c>
      <c r="K13" s="2">
        <f>ROUND(TRUNC((J13/I13),4)*100,1)</f>
        <v>5.0999999999999996</v>
      </c>
      <c r="L13" s="2">
        <f>ROUND(120*TRUNC(J13/I13,4),1)</f>
        <v>6.1</v>
      </c>
    </row>
    <row r="14" spans="1:12" s="4" customFormat="1" x14ac:dyDescent="0.25">
      <c r="A14" s="3">
        <v>2015</v>
      </c>
      <c r="B14" s="10" t="s">
        <v>26</v>
      </c>
      <c r="C14" s="82">
        <v>156213</v>
      </c>
      <c r="D14" s="82">
        <v>9095</v>
      </c>
      <c r="E14" s="2"/>
      <c r="F14" s="51"/>
      <c r="G14" s="83">
        <v>42036</v>
      </c>
      <c r="H14" s="83">
        <v>42736</v>
      </c>
      <c r="I14" s="84">
        <f t="shared" si="0"/>
        <v>3798431</v>
      </c>
      <c r="J14" s="84">
        <f t="shared" si="0"/>
        <v>191219</v>
      </c>
      <c r="K14" s="85">
        <f t="shared" ref="K14:K15" si="1">ROUND(TRUNC((J14/I14),4)*100,1)</f>
        <v>5</v>
      </c>
      <c r="L14" s="85">
        <f t="shared" ref="L14:L15" si="2">ROUND(120*TRUNC(J14/I14,4),1)</f>
        <v>6</v>
      </c>
    </row>
    <row r="15" spans="1:12" s="4" customFormat="1" x14ac:dyDescent="0.25">
      <c r="A15" s="3">
        <v>2015</v>
      </c>
      <c r="B15" s="10" t="s">
        <v>27</v>
      </c>
      <c r="C15" s="82">
        <v>156318</v>
      </c>
      <c r="D15" s="82">
        <v>8682</v>
      </c>
      <c r="E15" s="2"/>
      <c r="F15" s="51"/>
      <c r="G15" s="83">
        <v>42064</v>
      </c>
      <c r="H15" s="83">
        <v>42767</v>
      </c>
      <c r="I15" s="84">
        <f t="shared" si="0"/>
        <v>3801700</v>
      </c>
      <c r="J15" s="84">
        <f t="shared" si="0"/>
        <v>190011</v>
      </c>
      <c r="K15" s="85">
        <f t="shared" si="1"/>
        <v>5</v>
      </c>
      <c r="L15" s="85">
        <f t="shared" si="2"/>
        <v>6</v>
      </c>
    </row>
    <row r="16" spans="1:12" s="4" customFormat="1" x14ac:dyDescent="0.25">
      <c r="A16" s="3">
        <v>2015</v>
      </c>
      <c r="B16" s="10" t="s">
        <v>28</v>
      </c>
      <c r="C16" s="82">
        <v>156554</v>
      </c>
      <c r="D16" s="82">
        <v>7966</v>
      </c>
      <c r="E16" s="2"/>
      <c r="F16" s="51"/>
      <c r="G16" s="83">
        <v>42095</v>
      </c>
      <c r="H16" s="83">
        <v>42795</v>
      </c>
      <c r="I16" s="84">
        <f t="shared" si="0"/>
        <v>3805294</v>
      </c>
      <c r="J16" s="84">
        <f t="shared" si="0"/>
        <v>188613</v>
      </c>
      <c r="K16" s="85">
        <f t="shared" ref="K16" si="3">ROUND(TRUNC((J16/I16),4)*100,1)</f>
        <v>5</v>
      </c>
      <c r="L16" s="85">
        <f>ROUND(120*TRUNC(J16/I16,4),1)</f>
        <v>5.9</v>
      </c>
    </row>
    <row r="17" spans="1:12" s="4" customFormat="1" x14ac:dyDescent="0.25">
      <c r="A17" s="3">
        <v>2015</v>
      </c>
      <c r="B17" s="10" t="s">
        <v>29</v>
      </c>
      <c r="C17" s="82">
        <v>157719</v>
      </c>
      <c r="D17" s="82">
        <v>8370</v>
      </c>
      <c r="E17" s="2"/>
      <c r="F17" s="51"/>
      <c r="G17" s="52">
        <v>42125</v>
      </c>
      <c r="H17" s="52">
        <v>42826</v>
      </c>
      <c r="I17" s="53">
        <f t="shared" si="0"/>
        <v>3808557</v>
      </c>
      <c r="J17" s="53">
        <f t="shared" si="0"/>
        <v>187202</v>
      </c>
      <c r="K17" s="11">
        <f t="shared" ref="K17:K18" si="4">ROUND(TRUNC((J17/I17),4)*100,1)</f>
        <v>4.9000000000000004</v>
      </c>
      <c r="L17" s="11">
        <f t="shared" ref="L17:L18" si="5">ROUND(120*TRUNC(J17/I17,4),1)</f>
        <v>5.9</v>
      </c>
    </row>
    <row r="18" spans="1:12" s="4" customFormat="1" x14ac:dyDescent="0.25">
      <c r="A18" s="3">
        <v>2015</v>
      </c>
      <c r="B18" s="10" t="s">
        <v>30</v>
      </c>
      <c r="C18" s="82">
        <v>158283</v>
      </c>
      <c r="D18" s="82">
        <v>8638</v>
      </c>
      <c r="E18" s="2"/>
      <c r="F18" s="51"/>
      <c r="G18" s="52">
        <v>42156</v>
      </c>
      <c r="H18" s="52">
        <v>42856</v>
      </c>
      <c r="I18" s="53">
        <f t="shared" si="0"/>
        <v>3810817</v>
      </c>
      <c r="J18" s="53">
        <f t="shared" si="0"/>
        <v>185404</v>
      </c>
      <c r="K18" s="11">
        <f t="shared" si="4"/>
        <v>4.9000000000000004</v>
      </c>
      <c r="L18" s="11">
        <f t="shared" si="5"/>
        <v>5.8</v>
      </c>
    </row>
    <row r="19" spans="1:12" s="4" customFormat="1" x14ac:dyDescent="0.25">
      <c r="A19" s="3">
        <v>2015</v>
      </c>
      <c r="B19" s="10" t="s">
        <v>31</v>
      </c>
      <c r="C19" s="82">
        <v>158527</v>
      </c>
      <c r="D19" s="82">
        <v>8805</v>
      </c>
      <c r="E19" s="2"/>
      <c r="F19" s="51"/>
      <c r="G19" s="2"/>
      <c r="H19" s="2"/>
      <c r="I19" s="2"/>
      <c r="J19" s="2"/>
      <c r="K19" s="2"/>
      <c r="L19" s="2"/>
    </row>
    <row r="20" spans="1:12" s="4" customFormat="1" x14ac:dyDescent="0.25">
      <c r="A20" s="3">
        <v>2015</v>
      </c>
      <c r="B20" s="10" t="s">
        <v>32</v>
      </c>
      <c r="C20" s="82">
        <v>157390</v>
      </c>
      <c r="D20" s="82">
        <v>8162</v>
      </c>
      <c r="E20" s="2"/>
      <c r="F20" s="51"/>
      <c r="G20" s="2"/>
      <c r="H20" s="2"/>
      <c r="I20" s="2"/>
      <c r="J20" s="2"/>
      <c r="K20" s="2"/>
      <c r="L20" s="2"/>
    </row>
    <row r="21" spans="1:12" s="4" customFormat="1" x14ac:dyDescent="0.25">
      <c r="A21" s="3">
        <v>2015</v>
      </c>
      <c r="B21" s="10" t="s">
        <v>33</v>
      </c>
      <c r="C21" s="82">
        <v>156607</v>
      </c>
      <c r="D21" s="82">
        <v>7628</v>
      </c>
      <c r="E21" s="2"/>
      <c r="F21" s="51"/>
      <c r="G21" s="2"/>
      <c r="H21" s="2"/>
      <c r="I21" s="2"/>
      <c r="J21" s="2"/>
      <c r="K21" s="2"/>
      <c r="L21" s="2"/>
    </row>
    <row r="22" spans="1:12" s="4" customFormat="1" x14ac:dyDescent="0.25">
      <c r="A22" s="3">
        <v>2015</v>
      </c>
      <c r="B22" s="10" t="s">
        <v>34</v>
      </c>
      <c r="C22" s="82">
        <v>157313</v>
      </c>
      <c r="D22" s="82">
        <v>7597</v>
      </c>
      <c r="E22" s="2"/>
      <c r="F22" s="51"/>
      <c r="G22" s="2"/>
      <c r="H22" s="2"/>
      <c r="I22" s="2"/>
      <c r="J22" s="2"/>
      <c r="K22" s="2"/>
      <c r="L22" s="2"/>
    </row>
    <row r="23" spans="1:12" s="4" customFormat="1" x14ac:dyDescent="0.25">
      <c r="A23" s="3">
        <v>2015</v>
      </c>
      <c r="B23" s="10" t="s">
        <v>35</v>
      </c>
      <c r="C23" s="82">
        <v>157340</v>
      </c>
      <c r="D23" s="82">
        <v>7573</v>
      </c>
      <c r="E23" s="2"/>
      <c r="F23" s="51"/>
      <c r="G23" s="2"/>
      <c r="H23" s="2"/>
      <c r="I23" s="2"/>
      <c r="J23" s="2"/>
      <c r="K23" s="2"/>
      <c r="L23" s="2"/>
    </row>
    <row r="24" spans="1:12" s="4" customFormat="1" x14ac:dyDescent="0.25">
      <c r="A24" s="3">
        <v>2015</v>
      </c>
      <c r="B24" s="10" t="s">
        <v>36</v>
      </c>
      <c r="C24" s="82">
        <v>157245</v>
      </c>
      <c r="D24" s="82">
        <v>7542</v>
      </c>
      <c r="E24" s="2"/>
      <c r="F24" s="51"/>
      <c r="G24" s="2"/>
      <c r="H24" s="2"/>
      <c r="I24" s="2"/>
      <c r="J24" s="2"/>
      <c r="K24" s="2"/>
      <c r="L24" s="2"/>
    </row>
    <row r="25" spans="1:12" s="4" customFormat="1" x14ac:dyDescent="0.25">
      <c r="A25" s="3">
        <v>2016</v>
      </c>
      <c r="B25" s="10" t="s">
        <v>25</v>
      </c>
      <c r="C25" s="82">
        <v>157347</v>
      </c>
      <c r="D25" s="82">
        <v>8309</v>
      </c>
      <c r="E25" s="2"/>
      <c r="F25" s="51"/>
      <c r="G25" s="2"/>
      <c r="H25" s="2"/>
      <c r="I25" s="2"/>
      <c r="J25" s="2"/>
      <c r="K25" s="2"/>
      <c r="L25" s="2"/>
    </row>
    <row r="26" spans="1:12" s="4" customFormat="1" x14ac:dyDescent="0.25">
      <c r="A26" s="3">
        <v>2016</v>
      </c>
      <c r="B26" s="10" t="s">
        <v>26</v>
      </c>
      <c r="C26" s="82">
        <v>158279</v>
      </c>
      <c r="D26" s="82">
        <v>8219</v>
      </c>
      <c r="E26" s="2"/>
      <c r="F26" s="51"/>
      <c r="G26" s="2"/>
      <c r="H26" s="2"/>
      <c r="I26" s="2"/>
      <c r="J26" s="2"/>
      <c r="K26" s="2"/>
      <c r="L26" s="2"/>
    </row>
    <row r="27" spans="1:12" s="4" customFormat="1" x14ac:dyDescent="0.25">
      <c r="A27" s="3">
        <v>2016</v>
      </c>
      <c r="B27" s="10" t="s">
        <v>27</v>
      </c>
      <c r="C27" s="82">
        <v>158854</v>
      </c>
      <c r="D27" s="82">
        <v>8116</v>
      </c>
      <c r="E27" s="2"/>
      <c r="F27" s="51"/>
      <c r="G27" s="2"/>
      <c r="H27" s="2"/>
      <c r="I27" s="2"/>
      <c r="J27" s="2"/>
      <c r="K27" s="2"/>
      <c r="L27" s="2"/>
    </row>
    <row r="28" spans="1:12" x14ac:dyDescent="0.25">
      <c r="A28" s="3">
        <v>2016</v>
      </c>
      <c r="B28" s="10" t="s">
        <v>28</v>
      </c>
      <c r="C28" s="82">
        <v>158488</v>
      </c>
      <c r="D28" s="82">
        <v>7413</v>
      </c>
      <c r="F28" s="51"/>
      <c r="G28" s="54"/>
      <c r="H28" s="54"/>
    </row>
    <row r="29" spans="1:12" x14ac:dyDescent="0.25">
      <c r="A29" s="3">
        <v>2016</v>
      </c>
      <c r="B29" s="10" t="s">
        <v>29</v>
      </c>
      <c r="C29" s="82">
        <v>158800</v>
      </c>
      <c r="D29" s="82">
        <v>7207</v>
      </c>
      <c r="F29" s="51"/>
      <c r="G29" s="54"/>
      <c r="H29" s="54"/>
    </row>
    <row r="30" spans="1:12" x14ac:dyDescent="0.25">
      <c r="A30" s="3">
        <v>2016</v>
      </c>
      <c r="B30" s="10" t="s">
        <v>30</v>
      </c>
      <c r="C30" s="82">
        <v>160135</v>
      </c>
      <c r="D30" s="82">
        <v>8144</v>
      </c>
      <c r="F30" s="51"/>
      <c r="G30" s="54"/>
      <c r="H30" s="54"/>
    </row>
    <row r="31" spans="1:12" x14ac:dyDescent="0.25">
      <c r="A31" s="3">
        <v>2016</v>
      </c>
      <c r="B31" s="10" t="s">
        <v>31</v>
      </c>
      <c r="C31" s="82">
        <v>160705</v>
      </c>
      <c r="D31" s="82">
        <v>8267</v>
      </c>
      <c r="F31" s="51"/>
      <c r="G31" s="54"/>
      <c r="H31" s="54"/>
    </row>
    <row r="32" spans="1:12" s="17" customFormat="1" x14ac:dyDescent="0.25">
      <c r="A32" s="6">
        <v>2016</v>
      </c>
      <c r="B32" s="49" t="s">
        <v>32</v>
      </c>
      <c r="C32" s="82">
        <v>159800</v>
      </c>
      <c r="D32" s="82">
        <v>7996</v>
      </c>
      <c r="E32" s="55"/>
      <c r="F32" s="51"/>
      <c r="G32" s="56"/>
      <c r="H32" s="56"/>
      <c r="I32" s="36"/>
      <c r="J32" s="36"/>
      <c r="K32" s="36"/>
      <c r="L32" s="36"/>
    </row>
    <row r="33" spans="1:12" s="17" customFormat="1" x14ac:dyDescent="0.25">
      <c r="A33" s="3">
        <v>2016</v>
      </c>
      <c r="B33" s="10" t="s">
        <v>33</v>
      </c>
      <c r="C33" s="82">
        <v>159636</v>
      </c>
      <c r="D33" s="82">
        <v>7658</v>
      </c>
      <c r="E33" s="55"/>
      <c r="F33" s="51"/>
      <c r="G33" s="56"/>
      <c r="H33" s="56"/>
      <c r="I33" s="36"/>
      <c r="J33" s="36"/>
      <c r="K33" s="36"/>
      <c r="L33" s="36"/>
    </row>
    <row r="34" spans="1:12" x14ac:dyDescent="0.25">
      <c r="A34" s="3">
        <v>2016</v>
      </c>
      <c r="B34" s="10" t="s">
        <v>34</v>
      </c>
      <c r="C34" s="82">
        <v>159783</v>
      </c>
      <c r="D34" s="82">
        <v>7447</v>
      </c>
      <c r="F34" s="54"/>
      <c r="G34" s="54"/>
      <c r="H34" s="54"/>
    </row>
    <row r="35" spans="1:12" x14ac:dyDescent="0.25">
      <c r="A35" s="3">
        <v>2016</v>
      </c>
      <c r="B35" s="10" t="s">
        <v>35</v>
      </c>
      <c r="C35" s="82">
        <v>159451</v>
      </c>
      <c r="D35" s="82">
        <v>7066</v>
      </c>
      <c r="F35" s="54"/>
      <c r="G35" s="54"/>
      <c r="H35" s="54"/>
    </row>
    <row r="36" spans="1:12" x14ac:dyDescent="0.25">
      <c r="A36" s="3">
        <v>2016</v>
      </c>
      <c r="B36" s="10" t="s">
        <v>36</v>
      </c>
      <c r="C36" s="82">
        <v>158968</v>
      </c>
      <c r="D36" s="82">
        <v>7170</v>
      </c>
      <c r="F36" s="54"/>
      <c r="G36" s="54"/>
      <c r="H36" s="54"/>
    </row>
    <row r="37" spans="1:12" x14ac:dyDescent="0.25">
      <c r="A37" s="3">
        <v>2017</v>
      </c>
      <c r="B37" s="10" t="s">
        <v>25</v>
      </c>
      <c r="C37" s="82">
        <v>158676</v>
      </c>
      <c r="D37" s="82">
        <v>8149</v>
      </c>
      <c r="F37" s="54"/>
      <c r="G37" s="54"/>
      <c r="H37" s="54"/>
    </row>
    <row r="38" spans="1:12" x14ac:dyDescent="0.25">
      <c r="A38" s="3">
        <v>2017</v>
      </c>
      <c r="B38" s="10" t="s">
        <v>26</v>
      </c>
      <c r="C38" s="82">
        <v>159482</v>
      </c>
      <c r="D38" s="82">
        <v>7887</v>
      </c>
    </row>
    <row r="39" spans="1:12" x14ac:dyDescent="0.25">
      <c r="A39" s="3">
        <v>2017</v>
      </c>
      <c r="B39" s="10" t="s">
        <v>27</v>
      </c>
      <c r="C39" s="82">
        <v>159912</v>
      </c>
      <c r="D39" s="82">
        <v>7284</v>
      </c>
    </row>
    <row r="40" spans="1:12" x14ac:dyDescent="0.25">
      <c r="A40" s="3">
        <v>2017</v>
      </c>
      <c r="B40" s="10" t="s">
        <v>28</v>
      </c>
      <c r="C40" s="82">
        <v>159817</v>
      </c>
      <c r="D40" s="82">
        <v>6555</v>
      </c>
    </row>
    <row r="41" spans="1:12" x14ac:dyDescent="0.25">
      <c r="A41" s="3">
        <v>2017</v>
      </c>
      <c r="B41" s="10" t="s">
        <v>29</v>
      </c>
      <c r="C41" s="82">
        <v>159979</v>
      </c>
      <c r="D41" s="82">
        <v>6572</v>
      </c>
    </row>
  </sheetData>
  <hyperlinks>
    <hyperlink ref="A10" r:id="rId1" display="http://www.bls.gov/webapps/legacy/cpsatab1.htm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1"/>
  <sheetViews>
    <sheetView workbookViewId="0">
      <selection activeCell="A3" sqref="A3"/>
    </sheetView>
  </sheetViews>
  <sheetFormatPr defaultRowHeight="15" x14ac:dyDescent="0.25"/>
  <cols>
    <col min="1" max="1" width="42.28515625" style="17" customWidth="1"/>
    <col min="2" max="2" width="12.42578125" customWidth="1"/>
    <col min="3" max="3" width="13.5703125" customWidth="1"/>
    <col min="4" max="29" width="13.28515625" bestFit="1" customWidth="1"/>
    <col min="30" max="37" width="9.28515625" bestFit="1" customWidth="1"/>
    <col min="38" max="57" width="11.5703125" bestFit="1" customWidth="1"/>
    <col min="58" max="63" width="10.5703125" bestFit="1" customWidth="1"/>
    <col min="64" max="65" width="11.5703125" bestFit="1" customWidth="1"/>
    <col min="66" max="73" width="9.28515625" bestFit="1" customWidth="1"/>
  </cols>
  <sheetData>
    <row r="1" spans="1:73" s="20" customFormat="1" x14ac:dyDescent="0.25">
      <c r="A1" s="19" t="s">
        <v>51</v>
      </c>
    </row>
    <row r="2" spans="1:73" s="47" customFormat="1" x14ac:dyDescent="0.25">
      <c r="A2" s="103" t="s">
        <v>45</v>
      </c>
      <c r="B2" s="46">
        <v>42005</v>
      </c>
      <c r="C2" s="46">
        <v>42036</v>
      </c>
      <c r="D2" s="46">
        <v>42064</v>
      </c>
      <c r="E2" s="46">
        <v>42095</v>
      </c>
      <c r="F2" s="46">
        <v>42125</v>
      </c>
      <c r="G2" s="46">
        <v>42156</v>
      </c>
      <c r="H2" s="46">
        <v>42186</v>
      </c>
      <c r="I2" s="46">
        <v>42217</v>
      </c>
      <c r="J2" s="46">
        <v>42248</v>
      </c>
      <c r="K2" s="46">
        <v>42278</v>
      </c>
      <c r="L2" s="46">
        <v>42309</v>
      </c>
      <c r="M2" s="46">
        <v>42339</v>
      </c>
      <c r="N2" s="46">
        <v>42370</v>
      </c>
      <c r="O2" s="46">
        <v>42401</v>
      </c>
      <c r="P2" s="46">
        <v>42430</v>
      </c>
      <c r="Q2" s="46">
        <v>42461</v>
      </c>
      <c r="R2" s="46">
        <v>42491</v>
      </c>
      <c r="S2" s="46">
        <v>42522</v>
      </c>
      <c r="T2" s="46">
        <v>42552</v>
      </c>
      <c r="U2" s="46">
        <v>42583</v>
      </c>
      <c r="V2" s="46">
        <v>42614</v>
      </c>
      <c r="W2" s="46">
        <v>42644</v>
      </c>
      <c r="X2" s="46">
        <v>42675</v>
      </c>
      <c r="Y2" s="46">
        <v>42705</v>
      </c>
      <c r="Z2" s="46">
        <v>42736</v>
      </c>
      <c r="AA2" s="46">
        <v>42767</v>
      </c>
      <c r="AB2" s="46">
        <v>42795</v>
      </c>
      <c r="AC2" s="46">
        <v>42826</v>
      </c>
    </row>
    <row r="3" spans="1:73" x14ac:dyDescent="0.25">
      <c r="A3" s="104" t="s">
        <v>0</v>
      </c>
      <c r="B3" s="18">
        <v>1586</v>
      </c>
      <c r="C3" s="18">
        <v>1580</v>
      </c>
      <c r="D3" s="18">
        <v>1617</v>
      </c>
      <c r="E3" s="18">
        <v>1612</v>
      </c>
      <c r="F3" s="18">
        <v>1656</v>
      </c>
      <c r="G3" s="18">
        <v>1714</v>
      </c>
      <c r="H3" s="18">
        <v>1695</v>
      </c>
      <c r="I3" s="18">
        <v>1633</v>
      </c>
      <c r="J3" s="18">
        <v>1597</v>
      </c>
      <c r="K3" s="18">
        <v>1601</v>
      </c>
      <c r="L3" s="18">
        <v>1629</v>
      </c>
      <c r="M3" s="18">
        <v>1603</v>
      </c>
      <c r="N3" s="18">
        <v>1643</v>
      </c>
      <c r="O3" s="18">
        <v>1649</v>
      </c>
      <c r="P3" s="18">
        <v>1647</v>
      </c>
      <c r="Q3" s="18">
        <v>1668</v>
      </c>
      <c r="R3" s="18">
        <v>1731</v>
      </c>
      <c r="S3" s="18">
        <v>1780</v>
      </c>
      <c r="T3" s="18">
        <v>1778</v>
      </c>
      <c r="U3" s="18">
        <v>1761</v>
      </c>
      <c r="V3" s="18">
        <v>1703</v>
      </c>
      <c r="W3" s="18">
        <v>1725</v>
      </c>
      <c r="X3" s="18">
        <v>1734</v>
      </c>
      <c r="Y3" s="18">
        <v>1657</v>
      </c>
      <c r="Z3" s="18">
        <v>1693</v>
      </c>
      <c r="AA3" s="18">
        <v>1696</v>
      </c>
      <c r="AB3" s="18">
        <v>1703</v>
      </c>
      <c r="AC3" s="18">
        <v>1754</v>
      </c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</row>
    <row r="4" spans="1:73" x14ac:dyDescent="0.25">
      <c r="A4" s="102" t="s">
        <v>1</v>
      </c>
      <c r="B4" s="18">
        <v>14340</v>
      </c>
      <c r="C4" s="18">
        <v>14417</v>
      </c>
      <c r="D4" s="18">
        <v>14421</v>
      </c>
      <c r="E4" s="18">
        <v>14455</v>
      </c>
      <c r="F4" s="18">
        <v>14801</v>
      </c>
      <c r="G4" s="18">
        <v>14985</v>
      </c>
      <c r="H4" s="18">
        <v>15062</v>
      </c>
      <c r="I4" s="18">
        <v>14738</v>
      </c>
      <c r="J4" s="18">
        <v>14433</v>
      </c>
      <c r="K4" s="18">
        <v>14399</v>
      </c>
      <c r="L4" s="18">
        <v>14271</v>
      </c>
      <c r="M4" s="18">
        <v>14209</v>
      </c>
      <c r="N4" s="18">
        <v>14295</v>
      </c>
      <c r="O4" s="18">
        <v>14329</v>
      </c>
      <c r="P4" s="18">
        <v>14477</v>
      </c>
      <c r="Q4" s="18">
        <v>14516</v>
      </c>
      <c r="R4" s="18">
        <v>14809</v>
      </c>
      <c r="S4" s="18">
        <v>15096</v>
      </c>
      <c r="T4" s="18">
        <v>15084</v>
      </c>
      <c r="U4" s="18">
        <v>14966</v>
      </c>
      <c r="V4" s="18">
        <v>14781</v>
      </c>
      <c r="W4" s="18">
        <v>14527</v>
      </c>
      <c r="X4" s="18">
        <v>14285</v>
      </c>
      <c r="Y4" s="18">
        <v>13965</v>
      </c>
      <c r="Z4" s="18">
        <v>13990</v>
      </c>
      <c r="AA4" s="18">
        <v>14217</v>
      </c>
      <c r="AB4" s="18">
        <v>14268</v>
      </c>
      <c r="AC4" s="18">
        <v>14250</v>
      </c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</row>
    <row r="5" spans="1:73" x14ac:dyDescent="0.25">
      <c r="A5" s="102" t="s">
        <v>47</v>
      </c>
      <c r="B5" s="18">
        <v>28892</v>
      </c>
      <c r="C5" s="18">
        <v>29194</v>
      </c>
      <c r="D5" s="18">
        <v>29269</v>
      </c>
      <c r="E5" s="18">
        <v>29088</v>
      </c>
      <c r="F5" s="18">
        <v>29365</v>
      </c>
      <c r="G5" s="18">
        <v>29269</v>
      </c>
      <c r="H5" s="18">
        <v>29263</v>
      </c>
      <c r="I5" s="18">
        <v>29096</v>
      </c>
      <c r="J5" s="18">
        <v>29321</v>
      </c>
      <c r="K5" s="18">
        <v>29225</v>
      </c>
      <c r="L5" s="18">
        <v>29274</v>
      </c>
      <c r="M5" s="18">
        <v>29240</v>
      </c>
      <c r="N5" s="18">
        <v>28936</v>
      </c>
      <c r="O5" s="18">
        <v>29180</v>
      </c>
      <c r="P5" s="18">
        <v>29431</v>
      </c>
      <c r="Q5" s="18">
        <v>29388</v>
      </c>
      <c r="R5" s="18">
        <v>29421</v>
      </c>
      <c r="S5" s="18">
        <v>29250</v>
      </c>
      <c r="T5" s="18">
        <v>29149</v>
      </c>
      <c r="U5" s="18">
        <v>29091</v>
      </c>
      <c r="V5" s="18">
        <v>29360</v>
      </c>
      <c r="W5" s="18">
        <v>29269</v>
      </c>
      <c r="X5" s="18">
        <v>29123</v>
      </c>
      <c r="Y5" s="18">
        <v>28775</v>
      </c>
      <c r="Z5" s="18">
        <v>28208</v>
      </c>
      <c r="AA5" s="18">
        <v>28540</v>
      </c>
      <c r="AB5" s="18">
        <v>28515</v>
      </c>
      <c r="AC5" s="18">
        <v>28552</v>
      </c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</row>
    <row r="6" spans="1:73" x14ac:dyDescent="0.25">
      <c r="A6" s="102" t="s">
        <v>2</v>
      </c>
      <c r="B6" s="18">
        <v>2303</v>
      </c>
      <c r="C6" s="18">
        <v>2342</v>
      </c>
      <c r="D6" s="18">
        <v>2355</v>
      </c>
      <c r="E6" s="18">
        <v>2308</v>
      </c>
      <c r="F6" s="18">
        <v>2411</v>
      </c>
      <c r="G6" s="18">
        <v>2495</v>
      </c>
      <c r="H6" s="18">
        <v>2458</v>
      </c>
      <c r="I6" s="18">
        <v>2395</v>
      </c>
      <c r="J6" s="18">
        <v>2359</v>
      </c>
      <c r="K6" s="18">
        <v>2335</v>
      </c>
      <c r="L6" s="18">
        <v>2393</v>
      </c>
      <c r="M6" s="18">
        <v>2365</v>
      </c>
      <c r="N6" s="18">
        <v>2395</v>
      </c>
      <c r="O6" s="18">
        <v>2411</v>
      </c>
      <c r="P6" s="18">
        <v>2395</v>
      </c>
      <c r="Q6" s="18">
        <v>2419</v>
      </c>
      <c r="R6" s="18">
        <v>2538</v>
      </c>
      <c r="S6" s="18">
        <v>2672</v>
      </c>
      <c r="T6" s="18">
        <v>2625</v>
      </c>
      <c r="U6" s="18">
        <v>2581</v>
      </c>
      <c r="V6" s="18">
        <v>2459</v>
      </c>
      <c r="W6" s="18">
        <v>2454</v>
      </c>
      <c r="X6" s="18">
        <v>2498</v>
      </c>
      <c r="Y6" s="18">
        <v>2415</v>
      </c>
      <c r="Z6" s="18">
        <v>2428</v>
      </c>
      <c r="AA6" s="18">
        <v>2454</v>
      </c>
      <c r="AB6" s="18">
        <v>2437</v>
      </c>
      <c r="AC6" s="18">
        <v>2509</v>
      </c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</row>
    <row r="7" spans="1:73" x14ac:dyDescent="0.25">
      <c r="A7" s="102" t="s">
        <v>48</v>
      </c>
      <c r="B7" s="18">
        <v>53</v>
      </c>
      <c r="C7" s="18">
        <v>53</v>
      </c>
      <c r="D7" s="18">
        <v>54</v>
      </c>
      <c r="E7" s="18">
        <v>51</v>
      </c>
      <c r="F7" s="18">
        <v>49</v>
      </c>
      <c r="G7" s="18">
        <v>51</v>
      </c>
      <c r="H7" s="18">
        <v>51</v>
      </c>
      <c r="I7" s="18">
        <v>53</v>
      </c>
      <c r="J7" s="18">
        <v>53</v>
      </c>
      <c r="K7" s="18">
        <v>51</v>
      </c>
      <c r="L7" s="18">
        <v>54</v>
      </c>
      <c r="M7" s="18">
        <v>54</v>
      </c>
      <c r="N7" s="18">
        <v>50</v>
      </c>
      <c r="O7" s="18">
        <v>49</v>
      </c>
      <c r="P7" s="18">
        <v>49</v>
      </c>
      <c r="Q7" s="18">
        <v>51</v>
      </c>
      <c r="R7" s="18">
        <v>51</v>
      </c>
      <c r="S7" s="18">
        <v>53</v>
      </c>
      <c r="T7" s="18">
        <v>53</v>
      </c>
      <c r="U7" s="18">
        <v>54</v>
      </c>
      <c r="V7" s="18">
        <v>53</v>
      </c>
      <c r="W7" s="18">
        <v>52</v>
      </c>
      <c r="X7" s="18">
        <v>53</v>
      </c>
      <c r="Y7" s="18">
        <v>52</v>
      </c>
      <c r="Z7" s="18">
        <v>48</v>
      </c>
      <c r="AA7" s="18">
        <v>48</v>
      </c>
      <c r="AB7" s="18">
        <v>49</v>
      </c>
      <c r="AC7" s="18">
        <v>49</v>
      </c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</row>
    <row r="8" spans="1:73" x14ac:dyDescent="0.25">
      <c r="A8" s="102" t="s">
        <v>49</v>
      </c>
      <c r="B8" s="18">
        <v>11</v>
      </c>
      <c r="C8" s="18">
        <v>11</v>
      </c>
      <c r="D8" s="18">
        <v>11</v>
      </c>
      <c r="E8" s="18">
        <v>11</v>
      </c>
      <c r="F8" s="18">
        <v>11</v>
      </c>
      <c r="G8" s="18">
        <v>11</v>
      </c>
      <c r="H8" s="18">
        <v>11</v>
      </c>
      <c r="I8" s="18">
        <v>11</v>
      </c>
      <c r="J8" s="18">
        <v>11</v>
      </c>
      <c r="K8" s="18">
        <v>11</v>
      </c>
      <c r="L8" s="18">
        <v>11</v>
      </c>
      <c r="M8" s="18">
        <v>11</v>
      </c>
      <c r="N8" s="18">
        <v>11</v>
      </c>
      <c r="O8" s="18">
        <v>11</v>
      </c>
      <c r="P8" s="18">
        <v>11</v>
      </c>
      <c r="Q8" s="18">
        <v>11</v>
      </c>
      <c r="R8" s="18">
        <v>11</v>
      </c>
      <c r="S8" s="18">
        <v>11</v>
      </c>
      <c r="T8" s="18">
        <v>11</v>
      </c>
      <c r="U8" s="18">
        <v>11</v>
      </c>
      <c r="V8" s="18">
        <v>11</v>
      </c>
      <c r="W8" s="18">
        <v>11</v>
      </c>
      <c r="X8" s="18">
        <v>11</v>
      </c>
      <c r="Y8" s="18">
        <v>11</v>
      </c>
      <c r="Z8" s="18">
        <v>13</v>
      </c>
      <c r="AA8" s="18">
        <v>13</v>
      </c>
      <c r="AB8" s="18">
        <v>11</v>
      </c>
      <c r="AC8" s="18">
        <v>11</v>
      </c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</row>
    <row r="9" spans="1:73" x14ac:dyDescent="0.25">
      <c r="A9" s="102" t="s">
        <v>50</v>
      </c>
      <c r="B9" s="18">
        <v>46273</v>
      </c>
      <c r="C9" s="18">
        <v>46384</v>
      </c>
      <c r="D9" s="18">
        <v>46353</v>
      </c>
      <c r="E9" s="18">
        <v>46515</v>
      </c>
      <c r="F9" s="18">
        <v>46626</v>
      </c>
      <c r="G9" s="18">
        <v>46401</v>
      </c>
      <c r="H9" s="18">
        <v>46041</v>
      </c>
      <c r="I9" s="18">
        <v>45524</v>
      </c>
      <c r="J9" s="18">
        <v>46230</v>
      </c>
      <c r="K9" s="18">
        <v>46155</v>
      </c>
      <c r="L9" s="18">
        <v>46204</v>
      </c>
      <c r="M9" s="18">
        <v>46250</v>
      </c>
      <c r="N9" s="18">
        <v>46395</v>
      </c>
      <c r="O9" s="18">
        <v>46632</v>
      </c>
      <c r="P9" s="18">
        <v>46812</v>
      </c>
      <c r="Q9" s="18">
        <v>47045</v>
      </c>
      <c r="R9" s="18">
        <v>47078</v>
      </c>
      <c r="S9" s="18">
        <v>47055</v>
      </c>
      <c r="T9" s="18">
        <v>46751</v>
      </c>
      <c r="U9" s="18">
        <v>46488</v>
      </c>
      <c r="V9" s="18">
        <v>47102</v>
      </c>
      <c r="W9" s="18">
        <v>47103</v>
      </c>
      <c r="X9" s="18">
        <v>47210</v>
      </c>
      <c r="Y9" s="18">
        <v>46954</v>
      </c>
      <c r="Z9" s="18">
        <v>47009</v>
      </c>
      <c r="AA9" s="18">
        <v>47560</v>
      </c>
      <c r="AB9" s="18">
        <v>47357</v>
      </c>
      <c r="AC9" s="18">
        <v>47466</v>
      </c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</row>
    <row r="10" spans="1:73" x14ac:dyDescent="0.25">
      <c r="A10" s="102" t="s">
        <v>3</v>
      </c>
      <c r="B10" s="18">
        <v>4682</v>
      </c>
      <c r="C10" s="18">
        <v>4789</v>
      </c>
      <c r="D10" s="18">
        <v>4851</v>
      </c>
      <c r="E10" s="18">
        <v>4747</v>
      </c>
      <c r="F10" s="18">
        <v>4951</v>
      </c>
      <c r="G10" s="18">
        <v>5244</v>
      </c>
      <c r="H10" s="18">
        <v>5157</v>
      </c>
      <c r="I10" s="18">
        <v>4944</v>
      </c>
      <c r="J10" s="18">
        <v>4843</v>
      </c>
      <c r="K10" s="18">
        <v>4759</v>
      </c>
      <c r="L10" s="18">
        <v>4794</v>
      </c>
      <c r="M10" s="18">
        <v>4797</v>
      </c>
      <c r="N10" s="18">
        <v>4890</v>
      </c>
      <c r="O10" s="18">
        <v>4967</v>
      </c>
      <c r="P10" s="18">
        <v>4878</v>
      </c>
      <c r="Q10" s="18">
        <v>4904</v>
      </c>
      <c r="R10" s="18">
        <v>5265</v>
      </c>
      <c r="S10" s="18">
        <v>5418</v>
      </c>
      <c r="T10" s="18">
        <v>5502</v>
      </c>
      <c r="U10" s="18">
        <v>5425</v>
      </c>
      <c r="V10" s="18">
        <v>5103</v>
      </c>
      <c r="W10" s="18">
        <v>5191</v>
      </c>
      <c r="X10" s="18">
        <v>5187</v>
      </c>
      <c r="Y10" s="18">
        <v>5030</v>
      </c>
      <c r="Z10" s="18">
        <v>5081</v>
      </c>
      <c r="AA10" s="18">
        <v>5052</v>
      </c>
      <c r="AB10" s="18">
        <v>4994</v>
      </c>
      <c r="AC10" s="18">
        <v>5207</v>
      </c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</row>
    <row r="11" spans="1:73" x14ac:dyDescent="0.25">
      <c r="A11" s="102" t="s">
        <v>4</v>
      </c>
      <c r="B11" s="18">
        <v>2991</v>
      </c>
      <c r="C11" s="18">
        <v>3023</v>
      </c>
      <c r="D11" s="18">
        <v>3065</v>
      </c>
      <c r="E11" s="18">
        <v>3059</v>
      </c>
      <c r="F11" s="18">
        <v>3138</v>
      </c>
      <c r="G11" s="18">
        <v>3216</v>
      </c>
      <c r="H11" s="18">
        <v>3187</v>
      </c>
      <c r="I11" s="18">
        <v>3094</v>
      </c>
      <c r="J11" s="18">
        <v>3083</v>
      </c>
      <c r="K11" s="18">
        <v>3015</v>
      </c>
      <c r="L11" s="18">
        <v>3074</v>
      </c>
      <c r="M11" s="18">
        <v>3101</v>
      </c>
      <c r="N11" s="18">
        <v>3100</v>
      </c>
      <c r="O11" s="18">
        <v>3109</v>
      </c>
      <c r="P11" s="18">
        <v>3083</v>
      </c>
      <c r="Q11" s="18">
        <v>3077</v>
      </c>
      <c r="R11" s="18">
        <v>3267</v>
      </c>
      <c r="S11" s="18">
        <v>3335</v>
      </c>
      <c r="T11" s="18">
        <v>3345</v>
      </c>
      <c r="U11" s="18">
        <v>3349</v>
      </c>
      <c r="V11" s="18">
        <v>3177</v>
      </c>
      <c r="W11" s="18">
        <v>3214</v>
      </c>
      <c r="X11" s="18">
        <v>3273</v>
      </c>
      <c r="Y11" s="18">
        <v>3193</v>
      </c>
      <c r="Z11" s="18">
        <v>3167</v>
      </c>
      <c r="AA11" s="18">
        <v>3121</v>
      </c>
      <c r="AB11" s="18">
        <v>3120</v>
      </c>
      <c r="AC11" s="18">
        <v>3231</v>
      </c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</row>
  </sheetData>
  <autoFilter ref="A2:BU11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"/>
  <sheetViews>
    <sheetView workbookViewId="0">
      <selection activeCell="A3" sqref="A3"/>
    </sheetView>
  </sheetViews>
  <sheetFormatPr defaultRowHeight="15" x14ac:dyDescent="0.25"/>
  <cols>
    <col min="1" max="1" width="42.28515625" style="17" customWidth="1"/>
    <col min="2" max="5" width="16.7109375" customWidth="1"/>
    <col min="6" max="6" width="16.140625" customWidth="1"/>
    <col min="7" max="9" width="9.28515625" bestFit="1" customWidth="1"/>
    <col min="10" max="29" width="11.5703125" bestFit="1" customWidth="1"/>
    <col min="30" max="35" width="10.5703125" bestFit="1" customWidth="1"/>
    <col min="36" max="37" width="11.5703125" bestFit="1" customWidth="1"/>
    <col min="38" max="45" width="9.28515625" bestFit="1" customWidth="1"/>
  </cols>
  <sheetData>
    <row r="1" spans="1:45" s="20" customFormat="1" x14ac:dyDescent="0.25">
      <c r="A1" s="19" t="s">
        <v>53</v>
      </c>
      <c r="B1" s="105">
        <v>42005</v>
      </c>
      <c r="C1" s="105">
        <v>42036</v>
      </c>
      <c r="D1" s="105">
        <v>42064</v>
      </c>
      <c r="E1" s="105">
        <v>42095</v>
      </c>
      <c r="F1" s="105">
        <v>42125</v>
      </c>
    </row>
    <row r="2" spans="1:45" s="20" customFormat="1" x14ac:dyDescent="0.25">
      <c r="A2" s="19" t="s">
        <v>54</v>
      </c>
      <c r="B2" s="105">
        <v>42705</v>
      </c>
      <c r="C2" s="105">
        <v>42736</v>
      </c>
      <c r="D2" s="105">
        <v>42767</v>
      </c>
      <c r="E2" s="105">
        <v>42795</v>
      </c>
      <c r="F2" s="105">
        <v>42826</v>
      </c>
    </row>
    <row r="3" spans="1:45" x14ac:dyDescent="0.25">
      <c r="A3" s="102" t="s">
        <v>0</v>
      </c>
      <c r="B3" s="18">
        <f>SUM('Step 1'!B3:Y3)</f>
        <v>39999</v>
      </c>
      <c r="C3" s="18">
        <f>SUM('Step 1'!C3:Z3)</f>
        <v>40106</v>
      </c>
      <c r="D3" s="18">
        <f>SUM('Step 1'!D3:AA3)</f>
        <v>40222</v>
      </c>
      <c r="E3" s="18">
        <f>SUM('Step 1'!E3:AB3)</f>
        <v>40308</v>
      </c>
      <c r="F3" s="18">
        <f>SUM('Step 1'!F3:AC3)</f>
        <v>40450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</row>
    <row r="4" spans="1:45" x14ac:dyDescent="0.25">
      <c r="A4" s="102" t="s">
        <v>1</v>
      </c>
      <c r="B4" s="18">
        <f>SUM('Step 1'!B4:Y4)</f>
        <v>349661</v>
      </c>
      <c r="C4" s="18">
        <f>SUM('Step 1'!C4:Z4)</f>
        <v>349311</v>
      </c>
      <c r="D4" s="18">
        <f>SUM('Step 1'!D4:AA4)</f>
        <v>349111</v>
      </c>
      <c r="E4" s="18">
        <f>SUM('Step 1'!E4:AB4)</f>
        <v>348958</v>
      </c>
      <c r="F4" s="18">
        <f>SUM('Step 1'!F4:AC4)</f>
        <v>348753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</row>
    <row r="5" spans="1:45" x14ac:dyDescent="0.25">
      <c r="A5" s="102" t="s">
        <v>47</v>
      </c>
      <c r="B5" s="18">
        <f>SUM('Step 1'!B5:Y5)</f>
        <v>700869</v>
      </c>
      <c r="C5" s="18">
        <f>SUM('Step 1'!C5:Z5)</f>
        <v>700185</v>
      </c>
      <c r="D5" s="18">
        <f>SUM('Step 1'!D5:AA5)</f>
        <v>699531</v>
      </c>
      <c r="E5" s="18">
        <f>SUM('Step 1'!E5:AB5)</f>
        <v>698777</v>
      </c>
      <c r="F5" s="18">
        <f>SUM('Step 1'!F5:AC5)</f>
        <v>698241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</row>
    <row r="6" spans="1:45" x14ac:dyDescent="0.25">
      <c r="A6" s="102" t="s">
        <v>2</v>
      </c>
      <c r="B6" s="18">
        <f>SUM('Step 1'!B6:Y6)</f>
        <v>58381</v>
      </c>
      <c r="C6" s="18">
        <f>SUM('Step 1'!C6:Z6)</f>
        <v>58506</v>
      </c>
      <c r="D6" s="18">
        <f>SUM('Step 1'!D6:AA6)</f>
        <v>58618</v>
      </c>
      <c r="E6" s="18">
        <f>SUM('Step 1'!E6:AB6)</f>
        <v>58700</v>
      </c>
      <c r="F6" s="18">
        <f>SUM('Step 1'!F6:AC6)</f>
        <v>58901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</row>
    <row r="7" spans="1:45" x14ac:dyDescent="0.25">
      <c r="A7" s="102" t="s">
        <v>48</v>
      </c>
      <c r="B7" s="18">
        <f>SUM('Step 1'!B7:Y7)</f>
        <v>1247</v>
      </c>
      <c r="C7" s="18">
        <f>SUM('Step 1'!C7:Z7)</f>
        <v>1242</v>
      </c>
      <c r="D7" s="18">
        <f>SUM('Step 1'!D7:AA7)</f>
        <v>1237</v>
      </c>
      <c r="E7" s="18">
        <f>SUM('Step 1'!E7:AB7)</f>
        <v>1232</v>
      </c>
      <c r="F7" s="18">
        <f>SUM('Step 1'!F7:AC7)</f>
        <v>1230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</row>
    <row r="8" spans="1:45" x14ac:dyDescent="0.25">
      <c r="A8" s="102" t="s">
        <v>49</v>
      </c>
      <c r="B8" s="18">
        <f>SUM('Step 1'!B8:Y8)</f>
        <v>264</v>
      </c>
      <c r="C8" s="18">
        <f>SUM('Step 1'!C8:Z8)</f>
        <v>266</v>
      </c>
      <c r="D8" s="18">
        <f>SUM('Step 1'!D8:AA8)</f>
        <v>268</v>
      </c>
      <c r="E8" s="18">
        <f>SUM('Step 1'!E8:AB8)</f>
        <v>268</v>
      </c>
      <c r="F8" s="18">
        <f>SUM('Step 1'!F8:AC8)</f>
        <v>268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</row>
    <row r="9" spans="1:45" x14ac:dyDescent="0.25">
      <c r="A9" s="102" t="s">
        <v>50</v>
      </c>
      <c r="B9" s="18">
        <f>SUM('Step 1'!B9:Y9)</f>
        <v>1117581</v>
      </c>
      <c r="C9" s="18">
        <f>SUM('Step 1'!C9:Z9)</f>
        <v>1118317</v>
      </c>
      <c r="D9" s="18">
        <f>SUM('Step 1'!D9:AA9)</f>
        <v>1119493</v>
      </c>
      <c r="E9" s="18">
        <f>SUM('Step 1'!E9:AB9)</f>
        <v>1120497</v>
      </c>
      <c r="F9" s="18">
        <f>SUM('Step 1'!F9:AC9)</f>
        <v>1121448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</row>
    <row r="10" spans="1:45" x14ac:dyDescent="0.25">
      <c r="A10" s="102" t="s">
        <v>3</v>
      </c>
      <c r="B10" s="18">
        <f>SUM('Step 1'!B10:Y10)</f>
        <v>120318</v>
      </c>
      <c r="C10" s="18">
        <f>SUM('Step 1'!C10:Z10)</f>
        <v>120717</v>
      </c>
      <c r="D10" s="18">
        <f>SUM('Step 1'!D10:AA10)</f>
        <v>120980</v>
      </c>
      <c r="E10" s="18">
        <f>SUM('Step 1'!E10:AB10)</f>
        <v>121123</v>
      </c>
      <c r="F10" s="18">
        <f>SUM('Step 1'!F10:AC10)</f>
        <v>121583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</row>
    <row r="11" spans="1:45" x14ac:dyDescent="0.25">
      <c r="A11" s="102" t="s">
        <v>4</v>
      </c>
      <c r="B11" s="18">
        <f>SUM('Step 1'!B11:Y11)</f>
        <v>75568</v>
      </c>
      <c r="C11" s="18">
        <f>SUM('Step 1'!C11:Z11)</f>
        <v>75744</v>
      </c>
      <c r="D11" s="18">
        <f>SUM('Step 1'!D11:AA11)</f>
        <v>75842</v>
      </c>
      <c r="E11" s="18">
        <f>SUM('Step 1'!E11:AB11)</f>
        <v>75897</v>
      </c>
      <c r="F11" s="18">
        <f>SUM('Step 1'!F11:AC11)</f>
        <v>76069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</row>
  </sheetData>
  <autoFilter ref="A2:AS11"/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workbookViewId="0"/>
  </sheetViews>
  <sheetFormatPr defaultRowHeight="15" x14ac:dyDescent="0.25"/>
  <cols>
    <col min="1" max="1" width="35.7109375" style="59" customWidth="1"/>
    <col min="2" max="21" width="11.5703125" bestFit="1" customWidth="1"/>
    <col min="22" max="27" width="10.5703125" bestFit="1" customWidth="1"/>
    <col min="28" max="29" width="11.5703125" bestFit="1" customWidth="1"/>
    <col min="30" max="37" width="9.28515625" bestFit="1" customWidth="1"/>
  </cols>
  <sheetData>
    <row r="1" spans="1:37" s="20" customFormat="1" x14ac:dyDescent="0.25">
      <c r="A1" s="19" t="s">
        <v>52</v>
      </c>
    </row>
    <row r="2" spans="1:37" s="20" customFormat="1" x14ac:dyDescent="0.25">
      <c r="A2" s="45" t="s">
        <v>45</v>
      </c>
      <c r="B2" s="46">
        <v>42005</v>
      </c>
      <c r="C2" s="46">
        <v>42036</v>
      </c>
      <c r="D2" s="46">
        <v>42064</v>
      </c>
      <c r="E2" s="46">
        <v>42095</v>
      </c>
      <c r="F2" s="46">
        <v>42125</v>
      </c>
      <c r="G2" s="46">
        <v>42156</v>
      </c>
      <c r="H2" s="46">
        <v>42186</v>
      </c>
      <c r="I2" s="46">
        <v>42217</v>
      </c>
      <c r="J2" s="46">
        <v>42248</v>
      </c>
      <c r="K2" s="46">
        <v>42278</v>
      </c>
      <c r="L2" s="46">
        <v>42309</v>
      </c>
      <c r="M2" s="46">
        <v>42339</v>
      </c>
      <c r="N2" s="46">
        <v>42370</v>
      </c>
      <c r="O2" s="46">
        <v>42401</v>
      </c>
      <c r="P2" s="46">
        <v>42430</v>
      </c>
      <c r="Q2" s="46">
        <v>42461</v>
      </c>
      <c r="R2" s="46">
        <v>42491</v>
      </c>
      <c r="S2" s="46">
        <v>42522</v>
      </c>
      <c r="T2" s="46">
        <v>42552</v>
      </c>
      <c r="U2" s="46">
        <v>42583</v>
      </c>
      <c r="V2" s="46">
        <v>42614</v>
      </c>
      <c r="W2" s="46">
        <v>42644</v>
      </c>
      <c r="X2" s="46">
        <v>42675</v>
      </c>
      <c r="Y2" s="46">
        <v>42705</v>
      </c>
      <c r="Z2" s="46">
        <v>42736</v>
      </c>
      <c r="AA2" s="46">
        <v>42767</v>
      </c>
      <c r="AB2" s="46">
        <v>42795</v>
      </c>
      <c r="AC2" s="46">
        <v>42826</v>
      </c>
    </row>
    <row r="3" spans="1:37" x14ac:dyDescent="0.25">
      <c r="A3" s="102" t="s">
        <v>0</v>
      </c>
      <c r="B3" s="18">
        <v>150</v>
      </c>
      <c r="C3" s="18">
        <v>134</v>
      </c>
      <c r="D3" s="18">
        <v>135</v>
      </c>
      <c r="E3" s="18">
        <v>109</v>
      </c>
      <c r="F3" s="18">
        <v>93</v>
      </c>
      <c r="G3" s="18">
        <v>107</v>
      </c>
      <c r="H3" s="18">
        <v>99</v>
      </c>
      <c r="I3" s="18">
        <v>86</v>
      </c>
      <c r="J3" s="18">
        <v>79</v>
      </c>
      <c r="K3" s="18">
        <v>78</v>
      </c>
      <c r="L3" s="18">
        <v>87</v>
      </c>
      <c r="M3" s="18">
        <v>98</v>
      </c>
      <c r="N3" s="18">
        <v>103</v>
      </c>
      <c r="O3" s="18">
        <v>101</v>
      </c>
      <c r="P3" s="18">
        <v>101</v>
      </c>
      <c r="Q3" s="18">
        <v>94</v>
      </c>
      <c r="R3" s="18">
        <v>79</v>
      </c>
      <c r="S3" s="18">
        <v>96</v>
      </c>
      <c r="T3" s="18">
        <v>92</v>
      </c>
      <c r="U3" s="18">
        <v>82</v>
      </c>
      <c r="V3" s="18">
        <v>70</v>
      </c>
      <c r="W3" s="18">
        <v>64</v>
      </c>
      <c r="X3" s="18">
        <v>61</v>
      </c>
      <c r="Y3" s="18">
        <v>62</v>
      </c>
      <c r="Z3" s="18">
        <v>82</v>
      </c>
      <c r="AA3" s="18">
        <v>83</v>
      </c>
      <c r="AB3" s="18">
        <v>60</v>
      </c>
      <c r="AC3" s="18">
        <v>48</v>
      </c>
      <c r="AD3" s="18"/>
      <c r="AE3" s="18"/>
      <c r="AF3" s="18"/>
      <c r="AG3" s="18"/>
      <c r="AH3" s="18"/>
      <c r="AI3" s="18"/>
      <c r="AJ3" s="18"/>
      <c r="AK3" s="18"/>
    </row>
    <row r="4" spans="1:37" x14ac:dyDescent="0.25">
      <c r="A4" s="102" t="s">
        <v>1</v>
      </c>
      <c r="B4" s="18">
        <v>1117</v>
      </c>
      <c r="C4" s="18">
        <v>1089</v>
      </c>
      <c r="D4" s="18">
        <v>1071</v>
      </c>
      <c r="E4" s="18">
        <v>930</v>
      </c>
      <c r="F4" s="18">
        <v>908</v>
      </c>
      <c r="G4" s="18">
        <v>957</v>
      </c>
      <c r="H4" s="18">
        <v>900</v>
      </c>
      <c r="I4" s="18">
        <v>828</v>
      </c>
      <c r="J4" s="18">
        <v>725</v>
      </c>
      <c r="K4" s="18">
        <v>732</v>
      </c>
      <c r="L4" s="18">
        <v>763</v>
      </c>
      <c r="M4" s="18">
        <v>808</v>
      </c>
      <c r="N4" s="18">
        <v>910</v>
      </c>
      <c r="O4" s="18">
        <v>921</v>
      </c>
      <c r="P4" s="18">
        <v>936</v>
      </c>
      <c r="Q4" s="18">
        <v>827</v>
      </c>
      <c r="R4" s="18">
        <v>742</v>
      </c>
      <c r="S4" s="18">
        <v>862</v>
      </c>
      <c r="T4" s="18">
        <v>788</v>
      </c>
      <c r="U4" s="18">
        <v>740</v>
      </c>
      <c r="V4" s="18">
        <v>664</v>
      </c>
      <c r="W4" s="18">
        <v>628</v>
      </c>
      <c r="X4" s="18">
        <v>591</v>
      </c>
      <c r="Y4" s="18">
        <v>603</v>
      </c>
      <c r="Z4" s="18">
        <v>763</v>
      </c>
      <c r="AA4" s="18">
        <v>780</v>
      </c>
      <c r="AB4" s="18">
        <v>576</v>
      </c>
      <c r="AC4" s="18">
        <v>479</v>
      </c>
      <c r="AD4" s="18"/>
      <c r="AE4" s="18"/>
      <c r="AF4" s="18"/>
      <c r="AG4" s="18"/>
      <c r="AH4" s="18"/>
      <c r="AI4" s="18"/>
      <c r="AJ4" s="18"/>
      <c r="AK4" s="18"/>
    </row>
    <row r="5" spans="1:37" x14ac:dyDescent="0.25">
      <c r="A5" s="102" t="s">
        <v>47</v>
      </c>
      <c r="B5" s="18">
        <v>2070</v>
      </c>
      <c r="C5" s="18">
        <v>2076</v>
      </c>
      <c r="D5" s="18">
        <v>2123</v>
      </c>
      <c r="E5" s="18">
        <v>1913</v>
      </c>
      <c r="F5" s="18">
        <v>1861</v>
      </c>
      <c r="G5" s="18">
        <v>2113</v>
      </c>
      <c r="H5" s="18">
        <v>1933</v>
      </c>
      <c r="I5" s="18">
        <v>1718</v>
      </c>
      <c r="J5" s="18">
        <v>1616</v>
      </c>
      <c r="K5" s="18">
        <v>1575</v>
      </c>
      <c r="L5" s="18">
        <v>1713</v>
      </c>
      <c r="M5" s="18">
        <v>1923</v>
      </c>
      <c r="N5" s="18">
        <v>2275</v>
      </c>
      <c r="O5" s="18">
        <v>2168</v>
      </c>
      <c r="P5" s="18">
        <v>2268</v>
      </c>
      <c r="Q5" s="18">
        <v>2063</v>
      </c>
      <c r="R5" s="18">
        <v>1783</v>
      </c>
      <c r="S5" s="18">
        <v>2011</v>
      </c>
      <c r="T5" s="18">
        <v>1896</v>
      </c>
      <c r="U5" s="18">
        <v>1701</v>
      </c>
      <c r="V5" s="18">
        <v>1572</v>
      </c>
      <c r="W5" s="18">
        <v>1466</v>
      </c>
      <c r="X5" s="18">
        <v>1435</v>
      </c>
      <c r="Y5" s="18">
        <v>1520</v>
      </c>
      <c r="Z5" s="18">
        <v>1517</v>
      </c>
      <c r="AA5" s="18">
        <v>1430</v>
      </c>
      <c r="AB5" s="18">
        <v>1042</v>
      </c>
      <c r="AC5" s="18">
        <v>859</v>
      </c>
      <c r="AD5" s="18"/>
      <c r="AE5" s="18"/>
      <c r="AF5" s="18"/>
      <c r="AG5" s="18"/>
      <c r="AH5" s="18"/>
      <c r="AI5" s="18"/>
      <c r="AJ5" s="18"/>
      <c r="AK5" s="18"/>
    </row>
    <row r="6" spans="1:37" x14ac:dyDescent="0.25">
      <c r="A6" s="102" t="s">
        <v>2</v>
      </c>
      <c r="B6" s="18">
        <v>241</v>
      </c>
      <c r="C6" s="18">
        <v>235</v>
      </c>
      <c r="D6" s="18">
        <v>226</v>
      </c>
      <c r="E6" s="18">
        <v>181</v>
      </c>
      <c r="F6" s="18">
        <v>169</v>
      </c>
      <c r="G6" s="18">
        <v>195</v>
      </c>
      <c r="H6" s="18">
        <v>189</v>
      </c>
      <c r="I6" s="18">
        <v>164</v>
      </c>
      <c r="J6" s="18">
        <v>138</v>
      </c>
      <c r="K6" s="18">
        <v>138</v>
      </c>
      <c r="L6" s="18">
        <v>159</v>
      </c>
      <c r="M6" s="18">
        <v>175</v>
      </c>
      <c r="N6" s="18">
        <v>207</v>
      </c>
      <c r="O6" s="18">
        <v>197</v>
      </c>
      <c r="P6" s="18">
        <v>191</v>
      </c>
      <c r="Q6" s="18">
        <v>155</v>
      </c>
      <c r="R6" s="18">
        <v>135</v>
      </c>
      <c r="S6" s="18">
        <v>180</v>
      </c>
      <c r="T6" s="18">
        <v>171</v>
      </c>
      <c r="U6" s="18">
        <v>153</v>
      </c>
      <c r="V6" s="18">
        <v>125</v>
      </c>
      <c r="W6" s="18">
        <v>122</v>
      </c>
      <c r="X6" s="18">
        <v>137</v>
      </c>
      <c r="Y6" s="18">
        <v>142</v>
      </c>
      <c r="Z6" s="18">
        <v>185</v>
      </c>
      <c r="AA6" s="18">
        <v>189</v>
      </c>
      <c r="AB6" s="18">
        <v>139</v>
      </c>
      <c r="AC6" s="18">
        <v>114</v>
      </c>
      <c r="AD6" s="18"/>
      <c r="AE6" s="18"/>
      <c r="AF6" s="18"/>
      <c r="AG6" s="18"/>
      <c r="AH6" s="18"/>
      <c r="AI6" s="18"/>
      <c r="AJ6" s="18"/>
      <c r="AK6" s="18"/>
    </row>
    <row r="7" spans="1:37" x14ac:dyDescent="0.25">
      <c r="A7" s="102" t="s">
        <v>48</v>
      </c>
      <c r="B7" s="18">
        <v>7</v>
      </c>
      <c r="C7" s="18">
        <v>6</v>
      </c>
      <c r="D7" s="18">
        <v>7</v>
      </c>
      <c r="E7" s="18">
        <v>4</v>
      </c>
      <c r="F7" s="18">
        <v>2</v>
      </c>
      <c r="G7" s="18">
        <v>4</v>
      </c>
      <c r="H7" s="18">
        <v>4</v>
      </c>
      <c r="I7" s="18">
        <v>6</v>
      </c>
      <c r="J7" s="18">
        <v>6</v>
      </c>
      <c r="K7" s="18">
        <v>4</v>
      </c>
      <c r="L7" s="18">
        <v>7</v>
      </c>
      <c r="M7" s="18">
        <v>7</v>
      </c>
      <c r="N7" s="18">
        <v>4</v>
      </c>
      <c r="O7" s="18">
        <v>2</v>
      </c>
      <c r="P7" s="18">
        <v>2</v>
      </c>
      <c r="Q7" s="18">
        <v>4</v>
      </c>
      <c r="R7" s="18">
        <v>4</v>
      </c>
      <c r="S7" s="18">
        <v>6</v>
      </c>
      <c r="T7" s="18">
        <v>6</v>
      </c>
      <c r="U7" s="18">
        <v>6</v>
      </c>
      <c r="V7" s="18">
        <v>5</v>
      </c>
      <c r="W7" s="18">
        <v>4</v>
      </c>
      <c r="X7" s="18">
        <v>5</v>
      </c>
      <c r="Y7" s="18">
        <v>4</v>
      </c>
      <c r="Z7" s="18">
        <v>0</v>
      </c>
      <c r="AA7" s="18">
        <v>0</v>
      </c>
      <c r="AB7" s="18">
        <v>0</v>
      </c>
      <c r="AC7" s="18">
        <v>0</v>
      </c>
      <c r="AD7" s="18"/>
      <c r="AE7" s="18"/>
      <c r="AF7" s="18"/>
      <c r="AG7" s="18"/>
      <c r="AH7" s="18"/>
      <c r="AI7" s="18"/>
      <c r="AJ7" s="18"/>
      <c r="AK7" s="18"/>
    </row>
    <row r="8" spans="1:37" x14ac:dyDescent="0.25">
      <c r="A8" s="102" t="s">
        <v>49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2</v>
      </c>
      <c r="AA8" s="18">
        <v>2</v>
      </c>
      <c r="AB8" s="18">
        <v>0</v>
      </c>
      <c r="AC8" s="18">
        <v>0</v>
      </c>
      <c r="AD8" s="18"/>
      <c r="AE8" s="18"/>
      <c r="AF8" s="18"/>
      <c r="AG8" s="18"/>
      <c r="AH8" s="18"/>
      <c r="AI8" s="18"/>
      <c r="AJ8" s="18"/>
      <c r="AK8" s="18"/>
    </row>
    <row r="9" spans="1:37" x14ac:dyDescent="0.25">
      <c r="A9" s="102" t="s">
        <v>50</v>
      </c>
      <c r="B9" s="18">
        <v>3537</v>
      </c>
      <c r="C9" s="18">
        <v>3340</v>
      </c>
      <c r="D9" s="18">
        <v>3420</v>
      </c>
      <c r="E9" s="18">
        <v>3027</v>
      </c>
      <c r="F9" s="18">
        <v>2879</v>
      </c>
      <c r="G9" s="18">
        <v>3039</v>
      </c>
      <c r="H9" s="18">
        <v>2860</v>
      </c>
      <c r="I9" s="18">
        <v>2580</v>
      </c>
      <c r="J9" s="18">
        <v>2495</v>
      </c>
      <c r="K9" s="18">
        <v>2297</v>
      </c>
      <c r="L9" s="18">
        <v>2441</v>
      </c>
      <c r="M9" s="18">
        <v>2553</v>
      </c>
      <c r="N9" s="18">
        <v>2788</v>
      </c>
      <c r="O9" s="18">
        <v>2784</v>
      </c>
      <c r="P9" s="18">
        <v>2793</v>
      </c>
      <c r="Q9" s="18">
        <v>2644</v>
      </c>
      <c r="R9" s="18">
        <v>2362</v>
      </c>
      <c r="S9" s="18">
        <v>2734</v>
      </c>
      <c r="T9" s="18">
        <v>2688</v>
      </c>
      <c r="U9" s="18">
        <v>2432</v>
      </c>
      <c r="V9" s="18">
        <v>2250</v>
      </c>
      <c r="W9" s="18">
        <v>2108</v>
      </c>
      <c r="X9" s="18">
        <v>2227</v>
      </c>
      <c r="Y9" s="18">
        <v>2097</v>
      </c>
      <c r="Z9" s="18">
        <v>2517</v>
      </c>
      <c r="AA9" s="18">
        <v>2581</v>
      </c>
      <c r="AB9" s="18">
        <v>1963</v>
      </c>
      <c r="AC9" s="18">
        <v>1692</v>
      </c>
      <c r="AD9" s="18"/>
      <c r="AE9" s="18"/>
      <c r="AF9" s="18"/>
      <c r="AG9" s="18"/>
      <c r="AH9" s="18"/>
      <c r="AI9" s="18"/>
      <c r="AJ9" s="18"/>
      <c r="AK9" s="18"/>
    </row>
    <row r="10" spans="1:37" x14ac:dyDescent="0.25">
      <c r="A10" s="102" t="s">
        <v>3</v>
      </c>
      <c r="B10" s="18">
        <v>423</v>
      </c>
      <c r="C10" s="18">
        <v>398</v>
      </c>
      <c r="D10" s="18">
        <v>376</v>
      </c>
      <c r="E10" s="18">
        <v>318</v>
      </c>
      <c r="F10" s="18">
        <v>291</v>
      </c>
      <c r="G10" s="18">
        <v>330</v>
      </c>
      <c r="H10" s="18">
        <v>308</v>
      </c>
      <c r="I10" s="18">
        <v>283</v>
      </c>
      <c r="J10" s="18">
        <v>238</v>
      </c>
      <c r="K10" s="18">
        <v>223</v>
      </c>
      <c r="L10" s="18">
        <v>237</v>
      </c>
      <c r="M10" s="18">
        <v>281</v>
      </c>
      <c r="N10" s="18">
        <v>322</v>
      </c>
      <c r="O10" s="18">
        <v>317</v>
      </c>
      <c r="P10" s="18">
        <v>303</v>
      </c>
      <c r="Q10" s="18">
        <v>252</v>
      </c>
      <c r="R10" s="18">
        <v>224</v>
      </c>
      <c r="S10" s="18">
        <v>279</v>
      </c>
      <c r="T10" s="18">
        <v>274</v>
      </c>
      <c r="U10" s="18">
        <v>264</v>
      </c>
      <c r="V10" s="18">
        <v>227</v>
      </c>
      <c r="W10" s="18">
        <v>207</v>
      </c>
      <c r="X10" s="18">
        <v>211</v>
      </c>
      <c r="Y10" s="18">
        <v>238</v>
      </c>
      <c r="Z10" s="18">
        <v>304</v>
      </c>
      <c r="AA10" s="18">
        <v>286</v>
      </c>
      <c r="AB10" s="18">
        <v>212</v>
      </c>
      <c r="AC10" s="18">
        <v>174</v>
      </c>
      <c r="AD10" s="18"/>
      <c r="AE10" s="18"/>
      <c r="AF10" s="18"/>
      <c r="AG10" s="18"/>
      <c r="AH10" s="18"/>
      <c r="AI10" s="18"/>
      <c r="AJ10" s="18"/>
      <c r="AK10" s="18"/>
    </row>
    <row r="11" spans="1:37" x14ac:dyDescent="0.25">
      <c r="A11" s="104" t="s">
        <v>4</v>
      </c>
      <c r="B11" s="18">
        <v>223</v>
      </c>
      <c r="C11" s="18">
        <v>210</v>
      </c>
      <c r="D11" s="18">
        <v>200</v>
      </c>
      <c r="E11" s="18">
        <v>173</v>
      </c>
      <c r="F11" s="18">
        <v>182</v>
      </c>
      <c r="G11" s="18">
        <v>207</v>
      </c>
      <c r="H11" s="18">
        <v>230</v>
      </c>
      <c r="I11" s="18">
        <v>211</v>
      </c>
      <c r="J11" s="18">
        <v>185</v>
      </c>
      <c r="K11" s="18">
        <v>144</v>
      </c>
      <c r="L11" s="18">
        <v>151</v>
      </c>
      <c r="M11" s="18">
        <v>171</v>
      </c>
      <c r="N11" s="18">
        <v>181</v>
      </c>
      <c r="O11" s="18">
        <v>171</v>
      </c>
      <c r="P11" s="18">
        <v>164</v>
      </c>
      <c r="Q11" s="18">
        <v>129</v>
      </c>
      <c r="R11" s="18">
        <v>109</v>
      </c>
      <c r="S11" s="18">
        <v>189</v>
      </c>
      <c r="T11" s="18">
        <v>187</v>
      </c>
      <c r="U11" s="18">
        <v>190</v>
      </c>
      <c r="V11" s="18">
        <v>165</v>
      </c>
      <c r="W11" s="18">
        <v>120</v>
      </c>
      <c r="X11" s="18">
        <v>146</v>
      </c>
      <c r="Y11" s="18">
        <v>146</v>
      </c>
      <c r="Z11" s="18">
        <v>174</v>
      </c>
      <c r="AA11" s="18">
        <v>164</v>
      </c>
      <c r="AB11" s="18">
        <v>122</v>
      </c>
      <c r="AC11" s="18">
        <v>99</v>
      </c>
      <c r="AD11" s="18"/>
      <c r="AE11" s="18"/>
      <c r="AF11" s="18"/>
      <c r="AG11" s="18"/>
      <c r="AH11" s="18"/>
      <c r="AI11" s="18"/>
      <c r="AJ11" s="18"/>
      <c r="AK11" s="18"/>
    </row>
  </sheetData>
  <autoFilter ref="A2:AK11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workbookViewId="0">
      <selection activeCell="A3" sqref="A3"/>
    </sheetView>
  </sheetViews>
  <sheetFormatPr defaultRowHeight="15" x14ac:dyDescent="0.25"/>
  <cols>
    <col min="1" max="1" width="33.28515625" style="17" customWidth="1"/>
    <col min="2" max="6" width="16.5703125" customWidth="1"/>
    <col min="7" max="21" width="11.5703125" bestFit="1" customWidth="1"/>
    <col min="22" max="27" width="10.5703125" bestFit="1" customWidth="1"/>
    <col min="28" max="29" width="11.5703125" bestFit="1" customWidth="1"/>
    <col min="30" max="37" width="9.28515625" bestFit="1" customWidth="1"/>
  </cols>
  <sheetData>
    <row r="1" spans="1:37" s="20" customFormat="1" x14ac:dyDescent="0.25">
      <c r="A1" s="19" t="s">
        <v>55</v>
      </c>
      <c r="B1" s="105">
        <v>42005</v>
      </c>
      <c r="C1" s="105">
        <v>42036</v>
      </c>
      <c r="D1" s="105">
        <v>42064</v>
      </c>
      <c r="E1" s="105">
        <v>42095</v>
      </c>
      <c r="F1" s="105">
        <v>42125</v>
      </c>
    </row>
    <row r="2" spans="1:37" s="20" customFormat="1" x14ac:dyDescent="0.25">
      <c r="A2" s="19" t="s">
        <v>54</v>
      </c>
      <c r="B2" s="105">
        <v>42705</v>
      </c>
      <c r="C2" s="105">
        <v>42736</v>
      </c>
      <c r="D2" s="105">
        <v>42767</v>
      </c>
      <c r="E2" s="105">
        <v>42795</v>
      </c>
      <c r="F2" s="105">
        <v>42826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</row>
    <row r="3" spans="1:37" x14ac:dyDescent="0.25">
      <c r="A3" s="102" t="s">
        <v>0</v>
      </c>
      <c r="B3" s="18">
        <f>SUM('Step 3'!B3:Y3)</f>
        <v>2260</v>
      </c>
      <c r="C3" s="18">
        <f>SUM('Step 3'!C3:Z3)</f>
        <v>2192</v>
      </c>
      <c r="D3" s="18">
        <f>SUM('Step 3'!D3:AA3)</f>
        <v>2141</v>
      </c>
      <c r="E3" s="18">
        <f>SUM('Step 3'!E3:AB3)</f>
        <v>2066</v>
      </c>
      <c r="F3" s="18">
        <f>SUM('Step 3'!F3:AC3)</f>
        <v>2005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x14ac:dyDescent="0.25">
      <c r="A4" s="102" t="s">
        <v>1</v>
      </c>
      <c r="B4" s="18">
        <f>SUM('Step 3'!B4:Y4)</f>
        <v>20040</v>
      </c>
      <c r="C4" s="18">
        <f>SUM('Step 3'!C4:Z4)</f>
        <v>19686</v>
      </c>
      <c r="D4" s="18">
        <f>SUM('Step 3'!D4:AA4)</f>
        <v>19377</v>
      </c>
      <c r="E4" s="18">
        <f>SUM('Step 3'!E4:AB4)</f>
        <v>18882</v>
      </c>
      <c r="F4" s="18">
        <f>SUM('Step 3'!F4:AC4)</f>
        <v>18431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 x14ac:dyDescent="0.25">
      <c r="A5" s="102" t="s">
        <v>47</v>
      </c>
      <c r="B5" s="18">
        <f>SUM('Step 3'!B5:Y5)</f>
        <v>44792</v>
      </c>
      <c r="C5" s="18">
        <f>SUM('Step 3'!C5:Z5)</f>
        <v>44239</v>
      </c>
      <c r="D5" s="18">
        <f>SUM('Step 3'!D5:AA5)</f>
        <v>43593</v>
      </c>
      <c r="E5" s="18">
        <f>SUM('Step 3'!E5:AB5)</f>
        <v>42512</v>
      </c>
      <c r="F5" s="18">
        <f>SUM('Step 3'!F5:AC5)</f>
        <v>41458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 x14ac:dyDescent="0.25">
      <c r="A6" s="102" t="s">
        <v>2</v>
      </c>
      <c r="B6" s="18">
        <f>SUM('Step 3'!B6:Y6)</f>
        <v>4125</v>
      </c>
      <c r="C6" s="18">
        <f>SUM('Step 3'!C6:Z6)</f>
        <v>4069</v>
      </c>
      <c r="D6" s="18">
        <f>SUM('Step 3'!D6:AA6)</f>
        <v>4023</v>
      </c>
      <c r="E6" s="18">
        <f>SUM('Step 3'!E6:AB6)</f>
        <v>3936</v>
      </c>
      <c r="F6" s="18">
        <f>SUM('Step 3'!F6:AC6)</f>
        <v>3869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spans="1:37" x14ac:dyDescent="0.25">
      <c r="A7" s="102" t="s">
        <v>48</v>
      </c>
      <c r="B7" s="18">
        <f>SUM('Step 3'!B7:Y7)</f>
        <v>116</v>
      </c>
      <c r="C7" s="18">
        <f>SUM('Step 3'!C7:Z7)</f>
        <v>109</v>
      </c>
      <c r="D7" s="18">
        <f>SUM('Step 3'!D7:AA7)</f>
        <v>103</v>
      </c>
      <c r="E7" s="18">
        <f>SUM('Step 3'!E7:AB7)</f>
        <v>96</v>
      </c>
      <c r="F7" s="18">
        <f>SUM('Step 3'!F7:AC7)</f>
        <v>92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spans="1:37" x14ac:dyDescent="0.25">
      <c r="A8" s="102" t="s">
        <v>49</v>
      </c>
      <c r="B8" s="18">
        <f>SUM('Step 3'!B8:Y8)</f>
        <v>0</v>
      </c>
      <c r="C8" s="18">
        <f>SUM('Step 3'!C8:Z8)</f>
        <v>2</v>
      </c>
      <c r="D8" s="18">
        <f>SUM('Step 3'!D8:AA8)</f>
        <v>4</v>
      </c>
      <c r="E8" s="18">
        <f>SUM('Step 3'!E8:AB8)</f>
        <v>4</v>
      </c>
      <c r="F8" s="18">
        <f>SUM('Step 3'!F8:AC8)</f>
        <v>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spans="1:37" x14ac:dyDescent="0.25">
      <c r="A9" s="102" t="s">
        <v>50</v>
      </c>
      <c r="B9" s="18">
        <f>SUM('Step 3'!B9:Y9)</f>
        <v>64375</v>
      </c>
      <c r="C9" s="18">
        <f>SUM('Step 3'!C9:Z9)</f>
        <v>63355</v>
      </c>
      <c r="D9" s="18">
        <f>SUM('Step 3'!D9:AA9)</f>
        <v>62596</v>
      </c>
      <c r="E9" s="18">
        <f>SUM('Step 3'!E9:AB9)</f>
        <v>61139</v>
      </c>
      <c r="F9" s="18">
        <f>SUM('Step 3'!F9:AC9)</f>
        <v>59804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</row>
    <row r="10" spans="1:37" x14ac:dyDescent="0.25">
      <c r="A10" s="102" t="s">
        <v>3</v>
      </c>
      <c r="B10" s="18">
        <f>SUM('Step 3'!B10:Y10)</f>
        <v>6824</v>
      </c>
      <c r="C10" s="18">
        <f>SUM('Step 3'!C10:Z10)</f>
        <v>6705</v>
      </c>
      <c r="D10" s="18">
        <f>SUM('Step 3'!D10:AA10)</f>
        <v>6593</v>
      </c>
      <c r="E10" s="18">
        <f>SUM('Step 3'!E10:AB10)</f>
        <v>6429</v>
      </c>
      <c r="F10" s="18">
        <f>SUM('Step 3'!F10:AC10)</f>
        <v>6285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</row>
    <row r="11" spans="1:37" x14ac:dyDescent="0.25">
      <c r="A11" s="102" t="s">
        <v>4</v>
      </c>
      <c r="B11" s="18">
        <f>SUM('Step 3'!B11:Y11)</f>
        <v>4184</v>
      </c>
      <c r="C11" s="18">
        <f>SUM('Step 3'!C11:Z11)</f>
        <v>4135</v>
      </c>
      <c r="D11" s="18">
        <f>SUM('Step 3'!D11:AA11)</f>
        <v>4089</v>
      </c>
      <c r="E11" s="18">
        <f>SUM('Step 3'!E11:AB11)</f>
        <v>4011</v>
      </c>
      <c r="F11" s="18">
        <f>SUM('Step 3'!F11:AC11)</f>
        <v>3937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</sheetData>
  <autoFilter ref="A2:AK11"/>
  <hyperlinks>
    <hyperlink ref="A2" r:id="rId1" display="http://download.bls.gov/pub/time.series/la/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7"/>
  <sheetViews>
    <sheetView workbookViewId="0">
      <selection activeCell="G26" sqref="G26"/>
    </sheetView>
  </sheetViews>
  <sheetFormatPr defaultRowHeight="15" x14ac:dyDescent="0.25"/>
  <cols>
    <col min="2" max="2" width="12.28515625" customWidth="1"/>
    <col min="3" max="3" width="11" customWidth="1"/>
    <col min="4" max="4" width="15.42578125" customWidth="1"/>
    <col min="5" max="5" width="14.28515625" customWidth="1"/>
    <col min="6" max="6" width="15.7109375" customWidth="1"/>
    <col min="7" max="8" width="11.5703125" customWidth="1"/>
    <col min="9" max="9" width="13.42578125" customWidth="1"/>
    <col min="10" max="10" width="14.140625" customWidth="1"/>
    <col min="11" max="11" width="19.140625" customWidth="1"/>
  </cols>
  <sheetData>
    <row r="1" spans="1:11" ht="15.75" x14ac:dyDescent="0.25">
      <c r="A1" s="61" t="s">
        <v>37</v>
      </c>
      <c r="B1" s="63"/>
      <c r="C1" s="63"/>
      <c r="D1" s="63"/>
      <c r="E1" s="63"/>
    </row>
    <row r="2" spans="1:11" ht="15.75" x14ac:dyDescent="0.25">
      <c r="A2" s="61" t="s">
        <v>7</v>
      </c>
      <c r="B2" s="63"/>
      <c r="C2" s="63"/>
      <c r="D2" s="63"/>
      <c r="E2" s="63"/>
    </row>
    <row r="3" spans="1:11" x14ac:dyDescent="0.25">
      <c r="A3" s="63"/>
      <c r="B3" s="63"/>
      <c r="C3" s="63"/>
      <c r="D3" s="63"/>
      <c r="E3" s="63"/>
    </row>
    <row r="4" spans="1:11" x14ac:dyDescent="0.25">
      <c r="A4" s="64" t="s">
        <v>8</v>
      </c>
      <c r="B4" s="65" t="s">
        <v>100</v>
      </c>
      <c r="C4" s="63"/>
      <c r="D4" s="63"/>
      <c r="E4" s="63"/>
    </row>
    <row r="5" spans="1:11" x14ac:dyDescent="0.25">
      <c r="A5" s="64" t="s">
        <v>10</v>
      </c>
      <c r="B5" s="63"/>
      <c r="C5" s="63"/>
      <c r="D5" s="63"/>
      <c r="E5" s="63"/>
    </row>
    <row r="6" spans="1:11" x14ac:dyDescent="0.25">
      <c r="A6" s="64" t="s">
        <v>38</v>
      </c>
      <c r="B6" s="65" t="s">
        <v>49</v>
      </c>
      <c r="C6" s="63"/>
      <c r="D6" s="63"/>
      <c r="E6" s="63"/>
    </row>
    <row r="7" spans="1:11" x14ac:dyDescent="0.25">
      <c r="A7" s="64" t="s">
        <v>39</v>
      </c>
      <c r="B7" s="65" t="s">
        <v>98</v>
      </c>
      <c r="C7" s="63"/>
      <c r="D7" s="63"/>
      <c r="E7" s="63"/>
    </row>
    <row r="8" spans="1:11" x14ac:dyDescent="0.25">
      <c r="A8" s="64" t="s">
        <v>40</v>
      </c>
      <c r="B8" s="65" t="s">
        <v>46</v>
      </c>
      <c r="C8" s="63"/>
      <c r="D8" s="63"/>
      <c r="E8" s="63"/>
    </row>
    <row r="9" spans="1:11" x14ac:dyDescent="0.25">
      <c r="A9" s="64" t="s">
        <v>19</v>
      </c>
      <c r="B9" s="60" t="s">
        <v>99</v>
      </c>
      <c r="C9" s="63"/>
      <c r="D9" s="63"/>
      <c r="E9" s="63"/>
    </row>
    <row r="10" spans="1:11" x14ac:dyDescent="0.25">
      <c r="A10" s="63"/>
      <c r="B10" s="63"/>
      <c r="C10" s="63"/>
      <c r="D10" s="63"/>
      <c r="E10" s="63"/>
      <c r="G10" s="7" t="s">
        <v>102</v>
      </c>
      <c r="H10" s="2"/>
      <c r="I10" s="2"/>
      <c r="J10" s="2"/>
      <c r="K10" s="2"/>
    </row>
    <row r="11" spans="1:11" ht="42" customHeight="1" thickBot="1" x14ac:dyDescent="0.3">
      <c r="A11" s="86" t="s">
        <v>20</v>
      </c>
      <c r="B11" s="90" t="s">
        <v>41</v>
      </c>
      <c r="C11" s="87" t="s">
        <v>42</v>
      </c>
      <c r="D11" s="87" t="s">
        <v>43</v>
      </c>
      <c r="E11" s="14" t="s">
        <v>44</v>
      </c>
      <c r="G11" s="50" t="s">
        <v>23</v>
      </c>
      <c r="H11" s="50" t="s">
        <v>24</v>
      </c>
      <c r="I11" s="50" t="s">
        <v>14</v>
      </c>
      <c r="J11" s="50" t="s">
        <v>22</v>
      </c>
      <c r="K11" s="50" t="s">
        <v>86</v>
      </c>
    </row>
    <row r="12" spans="1:11" ht="15.75" thickTop="1" x14ac:dyDescent="0.25">
      <c r="A12" s="15">
        <v>2016</v>
      </c>
      <c r="B12" s="91" t="s">
        <v>25</v>
      </c>
      <c r="C12" s="88">
        <v>11</v>
      </c>
      <c r="D12" s="88">
        <v>0</v>
      </c>
      <c r="E12" s="89">
        <v>0</v>
      </c>
      <c r="G12" s="21">
        <v>42583</v>
      </c>
      <c r="H12" s="62">
        <v>42644</v>
      </c>
      <c r="I12" s="53">
        <f>SUM(C19:C21)</f>
        <v>33</v>
      </c>
      <c r="J12" s="53">
        <f>SUM(D19:D21)</f>
        <v>0</v>
      </c>
      <c r="K12" s="2">
        <f>ROUND(TRUNC((J12/I12),4)*100,1)</f>
        <v>0</v>
      </c>
    </row>
    <row r="13" spans="1:11" x14ac:dyDescent="0.25">
      <c r="A13" s="15">
        <v>2016</v>
      </c>
      <c r="B13" s="91" t="s">
        <v>26</v>
      </c>
      <c r="C13" s="88">
        <v>11</v>
      </c>
      <c r="D13" s="88">
        <v>0</v>
      </c>
      <c r="E13" s="89">
        <v>0</v>
      </c>
      <c r="G13" s="21">
        <v>42614</v>
      </c>
      <c r="H13" s="62">
        <v>42675</v>
      </c>
      <c r="I13" s="53">
        <f t="shared" ref="I13:J13" si="0">SUM(C20:C22)</f>
        <v>33</v>
      </c>
      <c r="J13" s="53">
        <f t="shared" si="0"/>
        <v>0</v>
      </c>
      <c r="K13" s="2">
        <f t="shared" ref="K13:K18" si="1">ROUND(TRUNC((J13/I13),4)*100,1)</f>
        <v>0</v>
      </c>
    </row>
    <row r="14" spans="1:11" x14ac:dyDescent="0.25">
      <c r="A14" s="15">
        <v>2016</v>
      </c>
      <c r="B14" s="91" t="s">
        <v>27</v>
      </c>
      <c r="C14" s="88">
        <v>11</v>
      </c>
      <c r="D14" s="88">
        <v>0</v>
      </c>
      <c r="E14" s="89">
        <v>0</v>
      </c>
      <c r="G14" s="21">
        <v>42644</v>
      </c>
      <c r="H14" s="62">
        <v>42705</v>
      </c>
      <c r="I14" s="53">
        <f t="shared" ref="I14:J14" si="2">SUM(C21:C23)</f>
        <v>33</v>
      </c>
      <c r="J14" s="53">
        <f t="shared" si="2"/>
        <v>0</v>
      </c>
      <c r="K14" s="2">
        <f t="shared" si="1"/>
        <v>0</v>
      </c>
    </row>
    <row r="15" spans="1:11" x14ac:dyDescent="0.25">
      <c r="A15" s="15">
        <v>2016</v>
      </c>
      <c r="B15" s="91" t="s">
        <v>28</v>
      </c>
      <c r="C15" s="88">
        <v>11</v>
      </c>
      <c r="D15" s="88">
        <v>0</v>
      </c>
      <c r="E15" s="89">
        <v>0</v>
      </c>
      <c r="G15" s="21">
        <v>42675</v>
      </c>
      <c r="H15" s="62">
        <v>42736</v>
      </c>
      <c r="I15" s="53">
        <f t="shared" ref="I15:J15" si="3">SUM(C22:C24)</f>
        <v>35</v>
      </c>
      <c r="J15" s="53">
        <f t="shared" si="3"/>
        <v>2</v>
      </c>
      <c r="K15" s="2">
        <f t="shared" si="1"/>
        <v>5.7</v>
      </c>
    </row>
    <row r="16" spans="1:11" x14ac:dyDescent="0.25">
      <c r="A16" s="15">
        <v>2016</v>
      </c>
      <c r="B16" s="91" t="s">
        <v>29</v>
      </c>
      <c r="C16" s="88">
        <v>11</v>
      </c>
      <c r="D16" s="88">
        <v>0</v>
      </c>
      <c r="E16" s="89">
        <v>0</v>
      </c>
      <c r="G16" s="21">
        <v>42705</v>
      </c>
      <c r="H16" s="62">
        <v>42767</v>
      </c>
      <c r="I16" s="53">
        <f t="shared" ref="I16" si="4">SUM(C23:C25)</f>
        <v>37</v>
      </c>
      <c r="J16" s="53">
        <f>SUM(D23:D25)</f>
        <v>4</v>
      </c>
      <c r="K16" s="2">
        <f t="shared" si="1"/>
        <v>10.8</v>
      </c>
    </row>
    <row r="17" spans="1:11" x14ac:dyDescent="0.25">
      <c r="A17" s="15">
        <v>2016</v>
      </c>
      <c r="B17" s="91" t="s">
        <v>30</v>
      </c>
      <c r="C17" s="88">
        <v>11</v>
      </c>
      <c r="D17" s="88">
        <v>0</v>
      </c>
      <c r="E17" s="89">
        <v>0</v>
      </c>
      <c r="G17" s="62">
        <v>42736</v>
      </c>
      <c r="H17" s="62">
        <v>42795</v>
      </c>
      <c r="I17" s="84">
        <f>SUM(C24:C26)</f>
        <v>37</v>
      </c>
      <c r="J17" s="84">
        <f>SUM(D24:D26)</f>
        <v>4</v>
      </c>
      <c r="K17" s="101">
        <f t="shared" si="1"/>
        <v>10.8</v>
      </c>
    </row>
    <row r="18" spans="1:11" x14ac:dyDescent="0.25">
      <c r="A18" s="15">
        <v>2016</v>
      </c>
      <c r="B18" s="91" t="s">
        <v>31</v>
      </c>
      <c r="C18" s="88">
        <v>11</v>
      </c>
      <c r="D18" s="88">
        <v>0</v>
      </c>
      <c r="E18" s="89">
        <v>0</v>
      </c>
      <c r="G18" s="21">
        <v>42767</v>
      </c>
      <c r="H18" s="62">
        <v>42826</v>
      </c>
      <c r="I18" s="53">
        <f t="shared" ref="I18:J18" si="5">SUM(C25:C27)</f>
        <v>35</v>
      </c>
      <c r="J18" s="53">
        <f t="shared" si="5"/>
        <v>2</v>
      </c>
      <c r="K18" s="2">
        <f t="shared" si="1"/>
        <v>5.7</v>
      </c>
    </row>
    <row r="19" spans="1:11" x14ac:dyDescent="0.25">
      <c r="A19" s="15">
        <v>2016</v>
      </c>
      <c r="B19" s="91" t="s">
        <v>32</v>
      </c>
      <c r="C19" s="88">
        <v>11</v>
      </c>
      <c r="D19" s="88">
        <v>0</v>
      </c>
      <c r="E19" s="89">
        <v>0</v>
      </c>
      <c r="G19" s="21"/>
      <c r="H19" s="62"/>
    </row>
    <row r="20" spans="1:11" x14ac:dyDescent="0.25">
      <c r="A20" s="15">
        <v>2016</v>
      </c>
      <c r="B20" s="91" t="s">
        <v>33</v>
      </c>
      <c r="C20" s="88">
        <v>11</v>
      </c>
      <c r="D20" s="88">
        <v>0</v>
      </c>
      <c r="E20" s="89">
        <v>0</v>
      </c>
      <c r="G20" s="21"/>
      <c r="H20" s="62"/>
    </row>
    <row r="21" spans="1:11" x14ac:dyDescent="0.25">
      <c r="A21" s="15">
        <v>2016</v>
      </c>
      <c r="B21" s="91" t="s">
        <v>34</v>
      </c>
      <c r="C21" s="88">
        <v>11</v>
      </c>
      <c r="D21" s="88">
        <v>0</v>
      </c>
      <c r="E21" s="89">
        <v>0</v>
      </c>
    </row>
    <row r="22" spans="1:11" x14ac:dyDescent="0.25">
      <c r="A22" s="15">
        <v>2016</v>
      </c>
      <c r="B22" s="91" t="s">
        <v>35</v>
      </c>
      <c r="C22" s="88">
        <v>11</v>
      </c>
      <c r="D22" s="88">
        <v>0</v>
      </c>
      <c r="E22" s="89">
        <v>0</v>
      </c>
    </row>
    <row r="23" spans="1:11" x14ac:dyDescent="0.25">
      <c r="A23" s="15">
        <v>2016</v>
      </c>
      <c r="B23" s="91" t="s">
        <v>36</v>
      </c>
      <c r="C23" s="88">
        <v>11</v>
      </c>
      <c r="D23" s="88">
        <v>0</v>
      </c>
      <c r="E23" s="89">
        <v>0</v>
      </c>
    </row>
    <row r="24" spans="1:11" x14ac:dyDescent="0.25">
      <c r="A24" s="15">
        <v>2017</v>
      </c>
      <c r="B24" s="91" t="s">
        <v>25</v>
      </c>
      <c r="C24" s="88">
        <v>13</v>
      </c>
      <c r="D24" s="88">
        <v>2</v>
      </c>
      <c r="E24" s="89">
        <v>15.4</v>
      </c>
    </row>
    <row r="25" spans="1:11" x14ac:dyDescent="0.25">
      <c r="A25" s="15">
        <v>2017</v>
      </c>
      <c r="B25" s="91" t="s">
        <v>26</v>
      </c>
      <c r="C25" s="88">
        <v>13</v>
      </c>
      <c r="D25" s="88">
        <v>2</v>
      </c>
      <c r="E25" s="89">
        <v>15.4</v>
      </c>
    </row>
    <row r="26" spans="1:11" x14ac:dyDescent="0.25">
      <c r="A26" s="15">
        <v>2017</v>
      </c>
      <c r="B26" s="91" t="s">
        <v>27</v>
      </c>
      <c r="C26" s="88">
        <v>11</v>
      </c>
      <c r="D26" s="88">
        <v>0</v>
      </c>
      <c r="E26" s="89">
        <v>0</v>
      </c>
    </row>
    <row r="27" spans="1:11" x14ac:dyDescent="0.25">
      <c r="A27" s="15">
        <v>2017</v>
      </c>
      <c r="B27" s="91" t="s">
        <v>28</v>
      </c>
      <c r="C27" s="88">
        <v>11</v>
      </c>
      <c r="D27" s="88">
        <v>0</v>
      </c>
      <c r="E27" s="89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National</vt:lpstr>
      <vt:lpstr>Step 1</vt:lpstr>
      <vt:lpstr>Step 2</vt:lpstr>
      <vt:lpstr>Step 3</vt:lpstr>
      <vt:lpstr>Step 4</vt:lpstr>
      <vt:lpstr>3-months Step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2017-06-20T22:11:01Z</dcterms:modified>
</cp:coreProperties>
</file>